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3T4\gv-gui\"/>
    </mc:Choice>
  </mc:AlternateContent>
  <bookViews>
    <workbookView xWindow="0" yWindow="0" windowWidth="20490" windowHeight="7500"/>
  </bookViews>
  <sheets>
    <sheet name="HK2" sheetId="30" r:id="rId1"/>
    <sheet name="BB họp" sheetId="28" r:id="rId2"/>
    <sheet name="Sheet1" sheetId="29" r:id="rId3"/>
    <sheet name="00000000" sheetId="10" state="veryHidden" r:id="rId4"/>
  </sheets>
  <definedNames>
    <definedName name="_Fill" hidden="1">#REF!</definedName>
  </definedNames>
  <calcPr calcId="162913"/>
</workbook>
</file>

<file path=xl/calcChain.xml><?xml version="1.0" encoding="utf-8"?>
<calcChain xmlns="http://schemas.openxmlformats.org/spreadsheetml/2006/main">
  <c r="H41" i="30" l="1"/>
  <c r="F41" i="30"/>
  <c r="H40" i="30"/>
  <c r="F40" i="30"/>
  <c r="H39" i="30"/>
  <c r="F39" i="30"/>
  <c r="H38" i="30"/>
  <c r="F38" i="30"/>
  <c r="H37" i="30"/>
  <c r="F37" i="30"/>
  <c r="H36" i="30"/>
  <c r="F36" i="30"/>
  <c r="H35" i="30"/>
  <c r="F35" i="30"/>
  <c r="H34" i="30"/>
  <c r="F34" i="30"/>
  <c r="H33" i="30"/>
  <c r="F33" i="30"/>
  <c r="H32" i="30"/>
  <c r="F32" i="30"/>
  <c r="H31" i="30"/>
  <c r="F31" i="30"/>
  <c r="H30" i="30"/>
  <c r="F30" i="30"/>
  <c r="H29" i="30"/>
  <c r="F29" i="30"/>
  <c r="H28" i="30"/>
  <c r="F28" i="30"/>
  <c r="H27" i="30"/>
  <c r="F27" i="30"/>
  <c r="H26" i="30"/>
  <c r="F26" i="30"/>
  <c r="H25" i="30"/>
  <c r="F25" i="30"/>
  <c r="H24" i="30"/>
  <c r="F24" i="30"/>
  <c r="H23" i="30"/>
  <c r="F23" i="30"/>
  <c r="H22" i="30"/>
  <c r="F22" i="30"/>
  <c r="H21" i="30"/>
  <c r="F21" i="30"/>
  <c r="H20" i="30"/>
  <c r="F20" i="30"/>
  <c r="H19" i="30"/>
  <c r="F19" i="30"/>
  <c r="H18" i="30"/>
  <c r="F18" i="30"/>
  <c r="H17" i="30"/>
  <c r="F17" i="30"/>
  <c r="H16" i="30"/>
  <c r="F16" i="30"/>
  <c r="H15" i="30"/>
  <c r="F15" i="30"/>
  <c r="H14" i="30"/>
  <c r="F14" i="30"/>
  <c r="H13" i="30"/>
  <c r="F13" i="30"/>
  <c r="H12" i="30"/>
  <c r="G50" i="30" s="1"/>
  <c r="H50" i="30" s="1"/>
  <c r="F12" i="30"/>
  <c r="E50" i="30" s="1"/>
  <c r="F50" i="30" s="1"/>
  <c r="E45" i="30" l="1"/>
  <c r="F45" i="30" s="1"/>
  <c r="E46" i="30"/>
  <c r="F46" i="30" s="1"/>
  <c r="E47" i="30"/>
  <c r="F47" i="30" s="1"/>
  <c r="E48" i="30"/>
  <c r="F48" i="30" s="1"/>
  <c r="E49" i="30"/>
  <c r="F49" i="30" s="1"/>
  <c r="G45" i="30"/>
  <c r="H45" i="30" s="1"/>
  <c r="G46" i="30"/>
  <c r="H46" i="30" s="1"/>
  <c r="G47" i="30"/>
  <c r="H47" i="30" s="1"/>
  <c r="G48" i="30"/>
  <c r="H48" i="30" s="1"/>
  <c r="G49" i="30"/>
  <c r="H49" i="30" s="1"/>
  <c r="G32" i="28"/>
  <c r="G33" i="28"/>
  <c r="G34" i="28"/>
  <c r="G35" i="28"/>
  <c r="G36" i="28"/>
  <c r="G37" i="28"/>
  <c r="G38" i="28"/>
  <c r="G39" i="28"/>
  <c r="G40" i="28"/>
  <c r="G41" i="28"/>
  <c r="G42" i="28"/>
  <c r="G43" i="28"/>
  <c r="G44" i="28"/>
  <c r="G45" i="28"/>
  <c r="G46" i="28"/>
  <c r="G47" i="28"/>
  <c r="G48" i="28"/>
  <c r="G49" i="28"/>
  <c r="G50" i="28"/>
  <c r="G51" i="28"/>
  <c r="G52" i="28"/>
  <c r="G53" i="28"/>
  <c r="G54" i="28"/>
  <c r="G55" i="28"/>
  <c r="G56" i="28"/>
  <c r="G31" i="28"/>
  <c r="G30" i="28"/>
  <c r="G29" i="28"/>
  <c r="G28" i="28"/>
  <c r="G27" i="28"/>
  <c r="G26" i="28"/>
  <c r="G25" i="28"/>
  <c r="G24" i="28"/>
  <c r="G23" i="28"/>
  <c r="G22" i="28"/>
  <c r="G21" i="28"/>
  <c r="E65" i="28" l="1"/>
  <c r="F65" i="28" s="1"/>
  <c r="E64" i="28"/>
  <c r="F64" i="28" s="1"/>
  <c r="E63" i="28"/>
  <c r="F63" i="28" s="1"/>
  <c r="E60" i="28"/>
  <c r="F60" i="28" s="1"/>
  <c r="E62" i="28"/>
  <c r="F62" i="28" s="1"/>
  <c r="E61" i="28"/>
  <c r="F61" i="28" s="1"/>
</calcChain>
</file>

<file path=xl/sharedStrings.xml><?xml version="1.0" encoding="utf-8"?>
<sst xmlns="http://schemas.openxmlformats.org/spreadsheetml/2006/main" count="325" uniqueCount="213">
  <si>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</si>
  <si>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</si>
  <si>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</si>
  <si>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</si>
  <si>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</si>
  <si>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</si>
  <si>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</si>
  <si>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</si>
  <si>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</si>
  <si>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</si>
  <si>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</si>
  <si>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</si>
  <si>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</si>
  <si>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</si>
  <si>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</si>
  <si>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</si>
  <si>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</si>
  <si>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</si>
  <si>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</si>
  <si>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</si>
  <si>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</si>
  <si>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</si>
  <si>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</si>
  <si>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</si>
  <si>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</si>
  <si>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</si>
  <si>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</si>
  <si>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</si>
  <si>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</si>
  <si>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23002212</t>
  </si>
  <si>
    <t>Liêu Lệ</t>
  </si>
  <si>
    <t>Ân</t>
  </si>
  <si>
    <t>23001239</t>
  </si>
  <si>
    <t>Trần An Phương</t>
  </si>
  <si>
    <t>Anh</t>
  </si>
  <si>
    <t>23004671</t>
  </si>
  <si>
    <t>Trần Quỳnh</t>
  </si>
  <si>
    <t>23005233</t>
  </si>
  <si>
    <t>Phạm Quốc</t>
  </si>
  <si>
    <t>Bảo</t>
  </si>
  <si>
    <t>23002690</t>
  </si>
  <si>
    <t>Phạm Đình</t>
  </si>
  <si>
    <t>Hậu</t>
  </si>
  <si>
    <t>23001428</t>
  </si>
  <si>
    <t>Nguyễn Thị Thúy</t>
  </si>
  <si>
    <t>Hiền</t>
  </si>
  <si>
    <t>23001690</t>
  </si>
  <si>
    <t>Trần Nguyễn Đức</t>
  </si>
  <si>
    <t>23002506</t>
  </si>
  <si>
    <t>Hồ Ngọc</t>
  </si>
  <si>
    <t>Hiển</t>
  </si>
  <si>
    <t>23001162</t>
  </si>
  <si>
    <t>Trương Thoại Anh</t>
  </si>
  <si>
    <t>Kha</t>
  </si>
  <si>
    <t>23000609</t>
  </si>
  <si>
    <t>Hà Vân</t>
  </si>
  <si>
    <t>Khánh</t>
  </si>
  <si>
    <t>23004742</t>
  </si>
  <si>
    <t>Lê Nam</t>
  </si>
  <si>
    <t>23004936</t>
  </si>
  <si>
    <t>Nguyễn Ngọc Đăng</t>
  </si>
  <si>
    <t>Khoa</t>
  </si>
  <si>
    <t>23004694</t>
  </si>
  <si>
    <t>Hồ Ngọc Bảo</t>
  </si>
  <si>
    <t>Lam</t>
  </si>
  <si>
    <t>23001788</t>
  </si>
  <si>
    <t>Lê Thị Mai</t>
  </si>
  <si>
    <t>Linh</t>
  </si>
  <si>
    <t>23001366</t>
  </si>
  <si>
    <t>Sì Ánh</t>
  </si>
  <si>
    <t>23001086</t>
  </si>
  <si>
    <t>Đỗ Xuân</t>
  </si>
  <si>
    <t>Mai</t>
  </si>
  <si>
    <t>23001413</t>
  </si>
  <si>
    <t>Lữ Thị Xuân</t>
  </si>
  <si>
    <t>23001091</t>
  </si>
  <si>
    <t>Nguyễn Thanh</t>
  </si>
  <si>
    <t>Nguyên</t>
  </si>
  <si>
    <t>23001380</t>
  </si>
  <si>
    <t>Phạm Trần Bảo</t>
  </si>
  <si>
    <t>Như</t>
  </si>
  <si>
    <t>23001270</t>
  </si>
  <si>
    <t>Huỳnh Thị Ngọc</t>
  </si>
  <si>
    <t>Phượng</t>
  </si>
  <si>
    <t>23002342</t>
  </si>
  <si>
    <t>Tô Phạm Minh</t>
  </si>
  <si>
    <t>Quân</t>
  </si>
  <si>
    <t>23001602</t>
  </si>
  <si>
    <t>Ngô Huỳnh Thanh</t>
  </si>
  <si>
    <t>Quang</t>
  </si>
  <si>
    <t>23001722</t>
  </si>
  <si>
    <t>Đoàn Thanh</t>
  </si>
  <si>
    <t>Sang</t>
  </si>
  <si>
    <t>23001619</t>
  </si>
  <si>
    <t>Huỳnh Thanh</t>
  </si>
  <si>
    <t>Thanh</t>
  </si>
  <si>
    <t>23004847</t>
  </si>
  <si>
    <t>Nguyễn Hiếu</t>
  </si>
  <si>
    <t>23001736</t>
  </si>
  <si>
    <t>Trần Ngọc Anh</t>
  </si>
  <si>
    <t>Thư</t>
  </si>
  <si>
    <t>23004632</t>
  </si>
  <si>
    <t>Trần Văn</t>
  </si>
  <si>
    <t>Thuận</t>
  </si>
  <si>
    <t>23001203</t>
  </si>
  <si>
    <t>Đái Gia</t>
  </si>
  <si>
    <t>Tiên</t>
  </si>
  <si>
    <t>23000345</t>
  </si>
  <si>
    <t>Trần Ngọc Bảo</t>
  </si>
  <si>
    <t>Trân</t>
  </si>
  <si>
    <t>23001101</t>
  </si>
  <si>
    <t>Trần Nguyễn Thảo</t>
  </si>
  <si>
    <t>Trang</t>
  </si>
  <si>
    <t>23005234</t>
  </si>
  <si>
    <t>Ngô Quốc</t>
  </si>
  <si>
    <t>Tuấn</t>
  </si>
  <si>
    <t>23001284</t>
  </si>
  <si>
    <t>Dương Thị</t>
  </si>
  <si>
    <t>Tươi</t>
  </si>
  <si>
    <t>23001962</t>
  </si>
  <si>
    <t>Đặng Hoàng</t>
  </si>
  <si>
    <t>Việt</t>
  </si>
  <si>
    <t>23001955</t>
  </si>
  <si>
    <t>Phan Ngọc Tường</t>
  </si>
  <si>
    <t>Vy</t>
  </si>
  <si>
    <t>23001285</t>
  </si>
  <si>
    <t>Nguyễn Đoàn Như</t>
  </si>
  <si>
    <t>Ý</t>
  </si>
  <si>
    <t>23001401</t>
  </si>
  <si>
    <t>Nguyễn Ngọc Kim</t>
  </si>
  <si>
    <t>Yến</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</si>
  <si>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</si>
  <si>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</si>
  <si>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</si>
  <si>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</si>
  <si>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</si>
  <si>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</si>
  <si>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</si>
  <si>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</si>
  <si>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</si>
  <si>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</si>
  <si>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</si>
  <si>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</si>
  <si>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</si>
  <si>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</si>
  <si>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</si>
  <si>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</si>
  <si>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</si>
  <si>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</si>
  <si>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</si>
  <si>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</si>
  <si>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</si>
  <si>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</si>
  <si>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01</t>
  </si>
  <si>
    <t>02</t>
  </si>
  <si>
    <t>03</t>
  </si>
  <si>
    <t>04</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</si>
  <si>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</si>
  <si>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</si>
  <si>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</si>
  <si>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</si>
  <si>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</si>
  <si>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</si>
  <si>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</si>
  <si>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</si>
  <si>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</si>
  <si>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</si>
  <si>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</si>
  <si>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</si>
  <si>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</si>
  <si>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</si>
  <si>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</si>
  <si>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</si>
  <si>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</si>
  <si>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LỚP: 23T4-KLB2</t>
  </si>
  <si>
    <t>Thành phần tham dự: Tập thể lớp 23T4-KLB2</t>
  </si>
  <si>
    <t xml:space="preserve">Lớp:    23T4-KLB2            Sĩ số:   36       Khoa:  Du lịch - Khách sạn           </t>
  </si>
  <si>
    <t>Chủ tọa: Ông (Bà) Phạm Thị Thu Nga; Chức vụ: Cố vấn học tập.</t>
  </si>
  <si>
    <t>Phạm Thị Thu Nga</t>
  </si>
  <si>
    <t>Sì Ánh Linh</t>
  </si>
  <si>
    <t>Thư ký: Sì Ánh Linh; Chức vụ: Lớp trưởng</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</si>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</sst>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4">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sz val="10"/>
      <name val="Times New Roman"/>
      <family val="1"/>
    </font>
  </fonts>
  <fills count="3">
    <fill>
      <patternFill patternType="none"/>
    </fill>
    <fill>
      <patternFill patternType="gray125"/>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10">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14" fillId="0" borderId="2" xfId="0" applyFont="1" applyBorder="1" applyAlignment="1">
      <alignment horizontal="center" vertical="center" wrapText="1"/>
    </xf>
    <xf numFmtId="0" fontId="23" fillId="0" borderId="8"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1" xfId="0" applyFont="1" applyBorder="1" applyAlignment="1">
      <alignment vertical="center" wrapText="1"/>
    </xf>
    <xf numFmtId="0" fontId="23" fillId="0" borderId="2" xfId="0" quotePrefix="1" applyFont="1" applyBorder="1" applyAlignment="1">
      <alignment horizontal="center" vertical="center" wrapText="1"/>
    </xf>
    <xf numFmtId="0" fontId="9" fillId="0" borderId="2" xfId="0" applyFont="1" applyBorder="1" applyAlignment="1">
      <alignment horizontal="center" vertical="center"/>
    </xf>
    <xf numFmtId="0" fontId="25" fillId="0" borderId="0" xfId="0" applyFont="1"/>
    <xf numFmtId="0" fontId="19" fillId="2" borderId="4" xfId="0" applyFont="1" applyFill="1" applyBorder="1" applyAlignment="1">
      <alignment horizontal="left" vertical="center"/>
    </xf>
    <xf numFmtId="0" fontId="19" fillId="0" borderId="2" xfId="0" applyFont="1" applyBorder="1" applyAlignment="1">
      <alignment vertical="center"/>
    </xf>
    <xf numFmtId="0" fontId="26" fillId="0" borderId="0" xfId="0" applyFont="1" applyAlignment="1">
      <alignment vertical="center"/>
    </xf>
    <xf numFmtId="0" fontId="27" fillId="0" borderId="0" xfId="0" applyFont="1" applyAlignment="1">
      <alignment vertical="center"/>
    </xf>
    <xf numFmtId="0" fontId="27" fillId="0" borderId="0" xfId="0" applyFont="1" applyAlignment="1">
      <alignment horizontal="center" vertical="center"/>
    </xf>
    <xf numFmtId="0" fontId="28" fillId="0" borderId="0" xfId="0" applyFont="1" applyAlignment="1">
      <alignment horizontal="center" vertical="center"/>
    </xf>
    <xf numFmtId="0" fontId="29"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29" fillId="0" borderId="0" xfId="0" applyFont="1" applyAlignment="1">
      <alignment horizontal="center" vertical="center"/>
    </xf>
    <xf numFmtId="0" fontId="29" fillId="0" borderId="0" xfId="0" applyFont="1" applyAlignment="1">
      <alignment vertical="center" wrapText="1"/>
    </xf>
    <xf numFmtId="0" fontId="29" fillId="0" borderId="0" xfId="0" applyFont="1" applyAlignment="1">
      <alignment horizontal="right" vertical="center"/>
    </xf>
    <xf numFmtId="0" fontId="27" fillId="0" borderId="2" xfId="0" applyFont="1" applyBorder="1" applyAlignment="1">
      <alignment horizontal="center" vertical="center" wrapText="1"/>
    </xf>
    <xf numFmtId="0" fontId="26" fillId="0" borderId="2" xfId="0" quotePrefix="1" applyFont="1" applyBorder="1" applyAlignment="1">
      <alignment horizontal="center" vertical="center"/>
    </xf>
    <xf numFmtId="0" fontId="26" fillId="0" borderId="2" xfId="0" applyFont="1" applyBorder="1" applyAlignment="1">
      <alignment horizontal="center" vertical="center"/>
    </xf>
    <xf numFmtId="0" fontId="26" fillId="0" borderId="7" xfId="0" applyFont="1" applyBorder="1" applyAlignment="1">
      <alignment horizontal="left" vertical="center"/>
    </xf>
    <xf numFmtId="0" fontId="26" fillId="0" borderId="8" xfId="0" applyFont="1" applyBorder="1" applyAlignment="1">
      <alignment horizontal="left" vertical="center"/>
    </xf>
    <xf numFmtId="9" fontId="26" fillId="0" borderId="2" xfId="0" applyNumberFormat="1" applyFont="1" applyBorder="1" applyAlignment="1">
      <alignment horizontal="center" vertical="center"/>
    </xf>
    <xf numFmtId="0" fontId="26" fillId="0" borderId="2" xfId="0" applyFont="1" applyBorder="1" applyAlignment="1">
      <alignment vertical="center"/>
    </xf>
    <xf numFmtId="0" fontId="26" fillId="0" borderId="0" xfId="0" applyFont="1" applyAlignment="1">
      <alignment horizontal="center" vertical="center"/>
    </xf>
    <xf numFmtId="0" fontId="31" fillId="0" borderId="0" xfId="0" applyFont="1" applyAlignment="1">
      <alignment vertical="center"/>
    </xf>
    <xf numFmtId="0" fontId="26" fillId="0" borderId="7" xfId="0" applyFont="1" applyBorder="1" applyAlignment="1">
      <alignment vertical="center" wrapText="1"/>
    </xf>
    <xf numFmtId="0" fontId="26" fillId="0" borderId="8" xfId="0" applyFont="1" applyBorder="1" applyAlignment="1">
      <alignment vertical="center" wrapText="1"/>
    </xf>
    <xf numFmtId="0" fontId="26" fillId="0" borderId="2" xfId="0" applyFont="1" applyBorder="1" applyAlignment="1">
      <alignment horizontal="center" vertical="center" wrapText="1"/>
    </xf>
    <xf numFmtId="10" fontId="26" fillId="0" borderId="2" xfId="0" applyNumberFormat="1" applyFont="1" applyBorder="1" applyAlignment="1">
      <alignment horizontal="center" vertical="center" wrapText="1"/>
    </xf>
    <xf numFmtId="0" fontId="28" fillId="0" borderId="12" xfId="0" applyFont="1" applyBorder="1" applyAlignment="1">
      <alignment horizontal="center"/>
    </xf>
    <xf numFmtId="0" fontId="28" fillId="0" borderId="13" xfId="0" applyFont="1" applyBorder="1" applyAlignment="1">
      <alignment horizontal="center"/>
    </xf>
    <xf numFmtId="0" fontId="32" fillId="0" borderId="0" xfId="0" applyFont="1" applyAlignment="1">
      <alignment horizontal="right" vertical="center"/>
    </xf>
    <xf numFmtId="0" fontId="18" fillId="0" borderId="7" xfId="0" applyFont="1" applyBorder="1" applyAlignment="1">
      <alignment horizontal="left" vertical="center"/>
    </xf>
    <xf numFmtId="0" fontId="10" fillId="0" borderId="0" xfId="0" applyFont="1" applyAlignment="1">
      <alignment horizontal="center"/>
    </xf>
    <xf numFmtId="0" fontId="22" fillId="0" borderId="0" xfId="0" applyFont="1" applyBorder="1" applyAlignment="1">
      <alignment horizontal="center"/>
    </xf>
    <xf numFmtId="0" fontId="27" fillId="0" borderId="2" xfId="0" applyFont="1" applyBorder="1" applyAlignment="1">
      <alignment horizontal="center" vertical="center"/>
    </xf>
    <xf numFmtId="0" fontId="27" fillId="0" borderId="2" xfId="0" applyFont="1" applyBorder="1" applyAlignment="1">
      <alignment horizontal="center" vertical="center" wrapText="1"/>
    </xf>
    <xf numFmtId="0" fontId="27" fillId="0" borderId="4" xfId="0" applyFont="1" applyBorder="1" applyAlignment="1">
      <alignment horizontal="center" vertical="center" wrapText="1"/>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0" xfId="0" applyFont="1" applyAlignment="1">
      <alignment horizont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11" xfId="0" applyFont="1" applyBorder="1" applyAlignment="1">
      <alignment horizontal="center"/>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14" fillId="0" borderId="7" xfId="0" applyFont="1" applyBorder="1" applyAlignment="1">
      <alignment horizontal="center"/>
    </xf>
    <xf numFmtId="0" fontId="14" fillId="0" borderId="8" xfId="0" applyFont="1" applyBorder="1" applyAlignment="1">
      <alignment horizont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24" fillId="0" borderId="0" xfId="0" applyFont="1" applyAlignment="1">
      <alignment horizontal="center"/>
    </xf>
    <xf numFmtId="0" fontId="28" fillId="0" borderId="0" xfId="0" applyFont="1" applyAlignment="1">
      <alignment horizontal="center"/>
    </xf>
    <xf numFmtId="0" fontId="28" fillId="0" borderId="0" xfId="0" applyFont="1" applyAlignment="1">
      <alignment horizontal="center" vertical="center"/>
    </xf>
    <xf numFmtId="0" fontId="27" fillId="0" borderId="2" xfId="0" applyFont="1" applyBorder="1" applyAlignment="1">
      <alignment horizontal="center" vertical="center"/>
    </xf>
    <xf numFmtId="0" fontId="27" fillId="0" borderId="7" xfId="0" applyFont="1" applyBorder="1" applyAlignment="1">
      <alignment horizontal="center" vertical="center" wrapText="1"/>
    </xf>
    <xf numFmtId="0" fontId="27" fillId="0" borderId="8" xfId="0" applyFont="1" applyBorder="1" applyAlignment="1">
      <alignment horizontal="center" vertical="center" wrapText="1"/>
    </xf>
    <xf numFmtId="0" fontId="29" fillId="0" borderId="0" xfId="0" applyFont="1" applyAlignment="1">
      <alignment horizontal="justify" vertical="justify" wrapText="1"/>
    </xf>
    <xf numFmtId="0" fontId="27" fillId="0" borderId="2" xfId="0" applyFont="1" applyBorder="1" applyAlignment="1">
      <alignment horizontal="center" vertical="center" wrapText="1"/>
    </xf>
    <xf numFmtId="0" fontId="27" fillId="0" borderId="5" xfId="0" applyFont="1" applyBorder="1" applyAlignment="1">
      <alignment horizontal="center" vertical="center"/>
    </xf>
    <xf numFmtId="0" fontId="27" fillId="0" borderId="6" xfId="0" applyFont="1" applyBorder="1" applyAlignment="1">
      <alignment horizontal="center" vertical="center"/>
    </xf>
    <xf numFmtId="0" fontId="27" fillId="0" borderId="9" xfId="0" applyFont="1" applyBorder="1" applyAlignment="1">
      <alignment horizontal="center" vertical="center"/>
    </xf>
    <xf numFmtId="0" fontId="27" fillId="0" borderId="10" xfId="0" applyFont="1" applyBorder="1" applyAlignment="1">
      <alignment horizontal="center" vertical="center"/>
    </xf>
    <xf numFmtId="0" fontId="30" fillId="0" borderId="3"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2" xfId="0" applyFont="1" applyBorder="1" applyAlignment="1">
      <alignment horizontal="center" vertical="center" wrapText="1"/>
    </xf>
    <xf numFmtId="0" fontId="28" fillId="0" borderId="0" xfId="0" applyFont="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xf>
    <xf numFmtId="4" fontId="33"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xdr:col>
      <xdr:colOff>0</xdr:colOff>
      <xdr:row>4</xdr:row>
      <xdr:rowOff>9525</xdr:rowOff>
    </xdr:from>
    <xdr:to>
      <xdr:col>3</xdr:col>
      <xdr:colOff>0</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3</xdr:row>
      <xdr:rowOff>0</xdr:rowOff>
    </xdr:from>
    <xdr:to>
      <xdr:col>8</xdr:col>
      <xdr:colOff>440055</xdr:colOff>
      <xdr:row>3</xdr:row>
      <xdr:rowOff>0</xdr:rowOff>
    </xdr:to>
    <xdr:sp macro="" textlink="">
      <xdr:nvSpPr>
        <xdr:cNvPr id="3" name="Line 124"/>
        <xdr:cNvSpPr>
          <a:spLocks noChangeShapeType="1"/>
        </xdr:cNvSpPr>
      </xdr:nvSpPr>
      <xdr:spPr bwMode="auto">
        <a:xfrm>
          <a:off x="4438650" y="600075"/>
          <a:ext cx="162115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8"/>
  <sheetViews>
    <sheetView tabSelected="1" topLeftCell="A26" workbookViewId="0">
      <selection activeCell="A31" sqref="A31:XFD31"/>
    </sheetView>
  </sheetViews>
  <sheetFormatPr defaultRowHeight="15"/>
  <cols>
    <col min="1" max="1" width="5.125" style="4" customWidth="1"/>
    <col min="2" max="2" width="10.625" style="4" customWidth="1"/>
    <col min="3" max="3" width="20.625" style="4" customWidth="1"/>
    <col min="4" max="4" width="7.625" style="4" customWidth="1"/>
    <col min="5" max="5" width="7.5" style="4" customWidth="1"/>
    <col min="6" max="6" width="8.25" style="4" customWidth="1"/>
    <col min="7" max="7" width="6.5" style="4" customWidth="1"/>
    <col min="8" max="8" width="7.5" style="4" customWidth="1"/>
    <col min="9" max="9" width="16.375" style="4" customWidth="1"/>
    <col min="10" max="16384" width="9" style="4"/>
  </cols>
  <sheetData>
    <row r="1" spans="1:20" ht="15" customHeight="1">
      <c r="A1" s="11"/>
      <c r="B1" s="11"/>
      <c r="C1" s="11"/>
      <c r="D1" s="11"/>
      <c r="E1" s="11"/>
      <c r="F1" s="11"/>
      <c r="G1" s="11"/>
      <c r="H1" s="11"/>
      <c r="I1" s="12" t="s">
        <v>2</v>
      </c>
    </row>
    <row r="2" spans="1:20" ht="17.100000000000001" customHeight="1">
      <c r="A2" s="62" t="s">
        <v>3</v>
      </c>
      <c r="B2" s="62"/>
      <c r="C2" s="62"/>
      <c r="D2" s="62"/>
      <c r="E2" s="63" t="s">
        <v>4</v>
      </c>
      <c r="F2" s="63"/>
      <c r="G2" s="63"/>
      <c r="H2" s="63"/>
      <c r="I2" s="63"/>
      <c r="J2" s="3"/>
      <c r="K2" s="3"/>
      <c r="L2" s="3"/>
      <c r="M2" s="3"/>
      <c r="N2" s="3"/>
      <c r="O2" s="3"/>
      <c r="P2" s="3"/>
      <c r="Q2" s="3"/>
      <c r="R2" s="3"/>
      <c r="S2" s="3"/>
      <c r="T2" s="3"/>
    </row>
    <row r="3" spans="1:20" ht="17.100000000000001" customHeight="1">
      <c r="A3" s="63" t="s">
        <v>5</v>
      </c>
      <c r="B3" s="63"/>
      <c r="C3" s="63"/>
      <c r="D3" s="63"/>
      <c r="E3" s="64" t="s">
        <v>6</v>
      </c>
      <c r="F3" s="64"/>
      <c r="G3" s="64"/>
      <c r="H3" s="64"/>
      <c r="I3" s="64"/>
      <c r="J3" s="3"/>
      <c r="K3" s="3"/>
      <c r="L3" s="3"/>
      <c r="M3" s="3"/>
      <c r="N3" s="3"/>
      <c r="O3" s="3"/>
      <c r="P3" s="3"/>
      <c r="Q3" s="3"/>
      <c r="R3" s="3"/>
      <c r="S3" s="3"/>
      <c r="T3" s="3"/>
    </row>
    <row r="4" spans="1:20" ht="17.100000000000001" customHeight="1">
      <c r="A4" s="63" t="s">
        <v>7</v>
      </c>
      <c r="B4" s="63"/>
      <c r="C4" s="63"/>
      <c r="D4" s="63"/>
      <c r="E4" s="65"/>
      <c r="F4" s="65"/>
      <c r="G4" s="65"/>
      <c r="H4" s="65"/>
      <c r="I4" s="65"/>
      <c r="J4" s="3"/>
      <c r="K4" s="3"/>
      <c r="L4" s="3"/>
      <c r="M4" s="3"/>
      <c r="N4" s="3"/>
      <c r="O4" s="3"/>
      <c r="P4" s="3"/>
      <c r="Q4" s="3"/>
      <c r="R4" s="3"/>
      <c r="S4" s="3"/>
      <c r="T4" s="3"/>
    </row>
    <row r="5" spans="1:20" s="14" customFormat="1" ht="12" customHeight="1">
      <c r="A5" s="68"/>
      <c r="B5" s="68"/>
      <c r="C5" s="68"/>
      <c r="D5" s="68"/>
      <c r="E5" s="13"/>
      <c r="J5" s="13"/>
      <c r="K5" s="13"/>
      <c r="L5" s="13"/>
      <c r="M5" s="13"/>
      <c r="N5" s="13"/>
      <c r="O5" s="13"/>
      <c r="P5" s="13"/>
      <c r="Q5" s="13"/>
      <c r="R5" s="13"/>
      <c r="S5" s="13"/>
      <c r="T5" s="13"/>
    </row>
    <row r="6" spans="1:20" ht="24.95" customHeight="1">
      <c r="A6" s="69" t="s">
        <v>8</v>
      </c>
      <c r="B6" s="69"/>
      <c r="C6" s="69"/>
      <c r="D6" s="69"/>
      <c r="E6" s="69"/>
      <c r="F6" s="69"/>
      <c r="G6" s="69"/>
      <c r="H6" s="69"/>
      <c r="I6" s="69"/>
      <c r="J6" s="5"/>
      <c r="K6" s="5"/>
      <c r="L6" s="5"/>
      <c r="M6" s="5"/>
      <c r="N6" s="5"/>
      <c r="O6" s="5"/>
      <c r="P6" s="5"/>
      <c r="Q6" s="5"/>
      <c r="R6" s="5"/>
      <c r="S6" s="5"/>
      <c r="T6" s="5"/>
    </row>
    <row r="7" spans="1:20" s="7" customFormat="1" ht="20.100000000000001" customHeight="1">
      <c r="A7" s="69" t="s">
        <v>27</v>
      </c>
      <c r="B7" s="69"/>
      <c r="C7" s="69"/>
      <c r="D7" s="69"/>
      <c r="E7" s="69"/>
      <c r="F7" s="69"/>
      <c r="G7" s="69"/>
      <c r="H7" s="69"/>
      <c r="I7" s="69"/>
      <c r="J7" s="15"/>
      <c r="K7" s="15"/>
      <c r="L7" s="15"/>
      <c r="M7" s="15"/>
      <c r="N7" s="15"/>
      <c r="O7" s="15"/>
      <c r="P7" s="15"/>
      <c r="Q7" s="15"/>
      <c r="R7" s="15"/>
      <c r="S7" s="15"/>
      <c r="T7" s="15"/>
    </row>
    <row r="8" spans="1:20" s="7" customFormat="1" ht="18" customHeight="1">
      <c r="A8" s="70" t="s">
        <v>176</v>
      </c>
      <c r="B8" s="70"/>
      <c r="C8" s="70"/>
      <c r="D8" s="70"/>
      <c r="E8" s="70"/>
      <c r="F8" s="70"/>
      <c r="G8" s="70"/>
      <c r="H8" s="70"/>
      <c r="I8" s="70"/>
      <c r="J8" s="6"/>
      <c r="K8" s="6"/>
      <c r="L8" s="6"/>
      <c r="M8" s="6"/>
      <c r="N8" s="6"/>
      <c r="O8" s="6"/>
      <c r="P8" s="6"/>
      <c r="Q8" s="6"/>
      <c r="R8" s="6"/>
      <c r="S8" s="6"/>
      <c r="T8" s="6"/>
    </row>
    <row r="9" spans="1:20" s="7" customFormat="1" ht="12" customHeight="1">
      <c r="A9" s="58"/>
      <c r="B9" s="58"/>
      <c r="C9" s="58"/>
      <c r="D9" s="58"/>
      <c r="E9" s="58"/>
      <c r="F9" s="58"/>
      <c r="G9" s="58"/>
      <c r="H9" s="58"/>
      <c r="I9" s="58"/>
      <c r="J9" s="6"/>
      <c r="K9" s="6"/>
      <c r="L9" s="6"/>
      <c r="M9" s="6"/>
      <c r="N9" s="6"/>
      <c r="O9" s="6"/>
      <c r="P9" s="6"/>
      <c r="Q9" s="6"/>
      <c r="R9" s="6"/>
      <c r="S9" s="6"/>
      <c r="T9" s="6"/>
    </row>
    <row r="10" spans="1:20" s="8" customFormat="1" ht="18" customHeight="1">
      <c r="A10" s="71" t="s">
        <v>0</v>
      </c>
      <c r="B10" s="71" t="s">
        <v>9</v>
      </c>
      <c r="C10" s="73" t="s">
        <v>10</v>
      </c>
      <c r="D10" s="74"/>
      <c r="E10" s="77" t="s">
        <v>11</v>
      </c>
      <c r="F10" s="78"/>
      <c r="G10" s="77" t="s">
        <v>12</v>
      </c>
      <c r="H10" s="78"/>
      <c r="I10" s="79" t="s">
        <v>1</v>
      </c>
    </row>
    <row r="11" spans="1:20" s="8" customFormat="1" ht="30" customHeight="1">
      <c r="A11" s="72"/>
      <c r="B11" s="72"/>
      <c r="C11" s="75"/>
      <c r="D11" s="76"/>
      <c r="E11" s="16" t="s">
        <v>13</v>
      </c>
      <c r="F11" s="16" t="s">
        <v>14</v>
      </c>
      <c r="G11" s="16" t="s">
        <v>13</v>
      </c>
      <c r="H11" s="16" t="s">
        <v>14</v>
      </c>
      <c r="I11" s="80"/>
    </row>
    <row r="12" spans="1:20" s="8" customFormat="1" ht="17.45" customHeight="1">
      <c r="A12" s="26">
        <v>1</v>
      </c>
      <c r="B12" s="25" t="s">
        <v>32</v>
      </c>
      <c r="C12" s="24" t="s">
        <v>33</v>
      </c>
      <c r="D12" s="17" t="s">
        <v>34</v>
      </c>
      <c r="E12" s="60">
        <v>97</v>
      </c>
      <c r="F12" s="18" t="str">
        <f>IF(AND(E12&gt;=90),"XS",IF(AND(E12&gt;=80),"Tốt",IF(AND(E12&gt;=70),"Khá",IF(AND(E12&gt;=60),"TB",IF(AND(E12&gt;=50),"TB",IF(AND(E12&lt;50),IF(AND(E12&gt;0),"Yếu",IF(AND(E12=0),"KXL"," "))))))))</f>
        <v>XS</v>
      </c>
      <c r="G12" s="26"/>
      <c r="H12" s="108" t="str">
        <f>IF(AND(G12&gt;=90),"XS",IF(AND(G12&gt;=80),"Tốt",IF(AND(G12&gt;=70),"Khá",IF(AND(G12&gt;=60),"TB",IF(AND(G12&gt;=50),"TB",IF(AND(G12&lt;50),IF(AND(G12&gt;0),"Yếu",IF(AND(G12=0),"KXL"," "))))))))</f>
        <v>KXL</v>
      </c>
      <c r="I12" s="28"/>
    </row>
    <row r="13" spans="1:20" s="8" customFormat="1" ht="17.45" customHeight="1">
      <c r="A13" s="26">
        <v>2</v>
      </c>
      <c r="B13" s="25" t="s">
        <v>35</v>
      </c>
      <c r="C13" s="24" t="s">
        <v>36</v>
      </c>
      <c r="D13" s="17" t="s">
        <v>34</v>
      </c>
      <c r="E13" s="60">
        <v>62</v>
      </c>
      <c r="F13" s="18" t="str">
        <f t="shared" ref="F13:F41" si="0">IF(AND(E13&gt;=90),"XS",IF(AND(E13&gt;=80),"Tốt",IF(AND(E13&gt;=70),"Khá",IF(AND(E13&gt;=60),"TB",IF(AND(E13&gt;=50),"TB",IF(AND(E13&lt;50),IF(AND(E13&gt;0),"Yếu",IF(AND(E13=0),"KXL"," "))))))))</f>
        <v>TB</v>
      </c>
      <c r="G13" s="26"/>
      <c r="H13" s="108" t="str">
        <f t="shared" ref="H13:H41" si="1">IF(AND(G13&gt;=90),"XS",IF(AND(G13&gt;=80),"Tốt",IF(AND(G13&gt;=70),"Khá",IF(AND(G13&gt;=60),"TB",IF(AND(G13&gt;=50),"TB",IF(AND(G13&lt;50),IF(AND(G13&gt;0),"Yếu",IF(AND(G13=0),"KXL"," "))))))))</f>
        <v>KXL</v>
      </c>
      <c r="I13" s="28"/>
    </row>
    <row r="14" spans="1:20" s="8" customFormat="1" ht="17.45" customHeight="1">
      <c r="A14" s="26">
        <v>3</v>
      </c>
      <c r="B14" s="25" t="s">
        <v>37</v>
      </c>
      <c r="C14" s="24" t="s">
        <v>38</v>
      </c>
      <c r="D14" s="17" t="s">
        <v>39</v>
      </c>
      <c r="E14" s="60">
        <v>50</v>
      </c>
      <c r="F14" s="18" t="str">
        <f t="shared" si="0"/>
        <v>TB</v>
      </c>
      <c r="G14" s="26"/>
      <c r="H14" s="108" t="str">
        <f t="shared" si="1"/>
        <v>KXL</v>
      </c>
      <c r="I14" s="28"/>
    </row>
    <row r="15" spans="1:20" s="8" customFormat="1" ht="17.45" customHeight="1">
      <c r="A15" s="26">
        <v>4</v>
      </c>
      <c r="B15" s="25" t="s">
        <v>40</v>
      </c>
      <c r="C15" s="24" t="s">
        <v>41</v>
      </c>
      <c r="D15" s="17" t="s">
        <v>42</v>
      </c>
      <c r="E15" s="60">
        <v>50</v>
      </c>
      <c r="F15" s="18" t="str">
        <f t="shared" si="0"/>
        <v>TB</v>
      </c>
      <c r="G15" s="26"/>
      <c r="H15" s="108" t="str">
        <f t="shared" si="1"/>
        <v>KXL</v>
      </c>
      <c r="I15" s="29"/>
    </row>
    <row r="16" spans="1:20" s="8" customFormat="1" ht="17.45" customHeight="1">
      <c r="A16" s="26">
        <v>5</v>
      </c>
      <c r="B16" s="25" t="s">
        <v>43</v>
      </c>
      <c r="C16" s="24" t="s">
        <v>44</v>
      </c>
      <c r="D16" s="17" t="s">
        <v>45</v>
      </c>
      <c r="E16" s="60">
        <v>50</v>
      </c>
      <c r="F16" s="18" t="str">
        <f t="shared" si="0"/>
        <v>TB</v>
      </c>
      <c r="G16" s="26"/>
      <c r="H16" s="108" t="str">
        <f t="shared" si="1"/>
        <v>KXL</v>
      </c>
      <c r="I16" s="29"/>
    </row>
    <row r="17" spans="1:9" s="8" customFormat="1" ht="17.45" customHeight="1">
      <c r="A17" s="26">
        <v>6</v>
      </c>
      <c r="B17" s="25" t="s">
        <v>46</v>
      </c>
      <c r="C17" s="24" t="s">
        <v>47</v>
      </c>
      <c r="D17" s="17" t="s">
        <v>45</v>
      </c>
      <c r="E17" s="60">
        <v>50</v>
      </c>
      <c r="F17" s="18" t="str">
        <f t="shared" si="0"/>
        <v>TB</v>
      </c>
      <c r="G17" s="26"/>
      <c r="H17" s="108" t="str">
        <f t="shared" si="1"/>
        <v>KXL</v>
      </c>
      <c r="I17" s="29"/>
    </row>
    <row r="18" spans="1:9" s="8" customFormat="1" ht="17.45" customHeight="1">
      <c r="A18" s="26">
        <v>7</v>
      </c>
      <c r="B18" s="25" t="s">
        <v>48</v>
      </c>
      <c r="C18" s="24" t="s">
        <v>49</v>
      </c>
      <c r="D18" s="17" t="s">
        <v>50</v>
      </c>
      <c r="E18" s="60">
        <v>70</v>
      </c>
      <c r="F18" s="18" t="str">
        <f t="shared" si="0"/>
        <v>Khá</v>
      </c>
      <c r="G18" s="26"/>
      <c r="H18" s="108" t="str">
        <f t="shared" si="1"/>
        <v>KXL</v>
      </c>
      <c r="I18" s="29"/>
    </row>
    <row r="19" spans="1:9" s="8" customFormat="1" ht="17.45" customHeight="1">
      <c r="A19" s="26">
        <v>8</v>
      </c>
      <c r="B19" s="25" t="s">
        <v>51</v>
      </c>
      <c r="C19" s="24" t="s">
        <v>52</v>
      </c>
      <c r="D19" s="17" t="s">
        <v>53</v>
      </c>
      <c r="E19" s="60">
        <v>50</v>
      </c>
      <c r="F19" s="18" t="str">
        <f t="shared" si="0"/>
        <v>TB</v>
      </c>
      <c r="G19" s="26"/>
      <c r="H19" s="108" t="str">
        <f t="shared" si="1"/>
        <v>KXL</v>
      </c>
      <c r="I19" s="29"/>
    </row>
    <row r="20" spans="1:9" s="8" customFormat="1" ht="17.45" customHeight="1">
      <c r="A20" s="26">
        <v>9</v>
      </c>
      <c r="B20" s="25" t="s">
        <v>54</v>
      </c>
      <c r="C20" s="24" t="s">
        <v>55</v>
      </c>
      <c r="D20" s="17" t="s">
        <v>56</v>
      </c>
      <c r="E20" s="60">
        <v>50</v>
      </c>
      <c r="F20" s="18" t="str">
        <f t="shared" si="0"/>
        <v>TB</v>
      </c>
      <c r="G20" s="26"/>
      <c r="H20" s="108" t="str">
        <f t="shared" si="1"/>
        <v>KXL</v>
      </c>
      <c r="I20" s="28"/>
    </row>
    <row r="21" spans="1:9" s="8" customFormat="1" ht="17.45" customHeight="1">
      <c r="A21" s="26">
        <v>10</v>
      </c>
      <c r="B21" s="25" t="s">
        <v>57</v>
      </c>
      <c r="C21" s="24" t="s">
        <v>58</v>
      </c>
      <c r="D21" s="17" t="s">
        <v>56</v>
      </c>
      <c r="E21" s="61">
        <v>50</v>
      </c>
      <c r="F21" s="18" t="str">
        <f t="shared" si="0"/>
        <v>TB</v>
      </c>
      <c r="G21" s="26"/>
      <c r="H21" s="108" t="str">
        <f t="shared" si="1"/>
        <v>KXL</v>
      </c>
      <c r="I21" s="28"/>
    </row>
    <row r="22" spans="1:9" s="8" customFormat="1" ht="17.45" customHeight="1">
      <c r="A22" s="26">
        <v>11</v>
      </c>
      <c r="B22" s="25" t="s">
        <v>62</v>
      </c>
      <c r="C22" s="24" t="s">
        <v>63</v>
      </c>
      <c r="D22" s="17" t="s">
        <v>64</v>
      </c>
      <c r="E22" s="61">
        <v>50</v>
      </c>
      <c r="F22" s="18" t="str">
        <f t="shared" si="0"/>
        <v>TB</v>
      </c>
      <c r="G22" s="26"/>
      <c r="H22" s="108" t="str">
        <f t="shared" si="1"/>
        <v>KXL</v>
      </c>
      <c r="I22" s="28"/>
    </row>
    <row r="23" spans="1:9" s="8" customFormat="1" ht="17.45" customHeight="1">
      <c r="A23" s="26">
        <v>12</v>
      </c>
      <c r="B23" s="25" t="s">
        <v>65</v>
      </c>
      <c r="C23" s="24" t="s">
        <v>66</v>
      </c>
      <c r="D23" s="17" t="s">
        <v>67</v>
      </c>
      <c r="E23" s="61">
        <v>50</v>
      </c>
      <c r="F23" s="18" t="str">
        <f t="shared" si="0"/>
        <v>TB</v>
      </c>
      <c r="G23" s="26"/>
      <c r="H23" s="108" t="str">
        <f t="shared" si="1"/>
        <v>KXL</v>
      </c>
      <c r="I23" s="29"/>
    </row>
    <row r="24" spans="1:9" s="8" customFormat="1" ht="17.45" customHeight="1">
      <c r="A24" s="26">
        <v>13</v>
      </c>
      <c r="B24" s="25" t="s">
        <v>68</v>
      </c>
      <c r="C24" s="24" t="s">
        <v>69</v>
      </c>
      <c r="D24" s="17" t="s">
        <v>67</v>
      </c>
      <c r="E24" s="61">
        <v>82</v>
      </c>
      <c r="F24" s="18" t="str">
        <f t="shared" si="0"/>
        <v>Tốt</v>
      </c>
      <c r="G24" s="26"/>
      <c r="H24" s="108" t="str">
        <f t="shared" si="1"/>
        <v>KXL</v>
      </c>
      <c r="I24" s="29"/>
    </row>
    <row r="25" spans="1:9" s="8" customFormat="1" ht="17.45" customHeight="1">
      <c r="A25" s="26">
        <v>14</v>
      </c>
      <c r="B25" s="25" t="s">
        <v>70</v>
      </c>
      <c r="C25" s="24" t="s">
        <v>71</v>
      </c>
      <c r="D25" s="17" t="s">
        <v>72</v>
      </c>
      <c r="E25" s="61">
        <v>77</v>
      </c>
      <c r="F25" s="18" t="str">
        <f t="shared" si="0"/>
        <v>Khá</v>
      </c>
      <c r="G25" s="26"/>
      <c r="H25" s="108" t="str">
        <f t="shared" si="1"/>
        <v>KXL</v>
      </c>
      <c r="I25" s="29"/>
    </row>
    <row r="26" spans="1:9" s="8" customFormat="1" ht="17.45" customHeight="1">
      <c r="A26" s="26">
        <v>15</v>
      </c>
      <c r="B26" s="25" t="s">
        <v>75</v>
      </c>
      <c r="C26" s="24" t="s">
        <v>76</v>
      </c>
      <c r="D26" s="17" t="s">
        <v>77</v>
      </c>
      <c r="E26" s="61">
        <v>64</v>
      </c>
      <c r="F26" s="18" t="str">
        <f t="shared" si="0"/>
        <v>TB</v>
      </c>
      <c r="G26" s="26"/>
      <c r="H26" s="108" t="str">
        <f t="shared" si="1"/>
        <v>KXL</v>
      </c>
      <c r="I26" s="29"/>
    </row>
    <row r="27" spans="1:9" s="8" customFormat="1" ht="17.45" customHeight="1">
      <c r="A27" s="26">
        <v>16</v>
      </c>
      <c r="B27" s="25" t="s">
        <v>78</v>
      </c>
      <c r="C27" s="24" t="s">
        <v>79</v>
      </c>
      <c r="D27" s="17" t="s">
        <v>80</v>
      </c>
      <c r="E27" s="61">
        <v>82</v>
      </c>
      <c r="F27" s="18" t="str">
        <f t="shared" si="0"/>
        <v>Tốt</v>
      </c>
      <c r="G27" s="26"/>
      <c r="H27" s="108" t="str">
        <f t="shared" si="1"/>
        <v>KXL</v>
      </c>
      <c r="I27" s="29"/>
    </row>
    <row r="28" spans="1:9" s="8" customFormat="1" ht="17.45" customHeight="1">
      <c r="A28" s="26">
        <v>17</v>
      </c>
      <c r="B28" s="25" t="s">
        <v>84</v>
      </c>
      <c r="C28" s="24" t="s">
        <v>85</v>
      </c>
      <c r="D28" s="17" t="s">
        <v>86</v>
      </c>
      <c r="E28" s="61">
        <v>50</v>
      </c>
      <c r="F28" s="18" t="str">
        <f t="shared" si="0"/>
        <v>TB</v>
      </c>
      <c r="G28" s="26"/>
      <c r="H28" s="108" t="str">
        <f t="shared" si="1"/>
        <v>KXL</v>
      </c>
      <c r="I28" s="29"/>
    </row>
    <row r="29" spans="1:9" s="8" customFormat="1" ht="17.45" customHeight="1">
      <c r="A29" s="26">
        <v>18</v>
      </c>
      <c r="B29" s="25" t="s">
        <v>87</v>
      </c>
      <c r="C29" s="24" t="s">
        <v>88</v>
      </c>
      <c r="D29" s="17" t="s">
        <v>89</v>
      </c>
      <c r="E29" s="61">
        <v>50</v>
      </c>
      <c r="F29" s="18" t="str">
        <f t="shared" si="0"/>
        <v>TB</v>
      </c>
      <c r="G29" s="26"/>
      <c r="H29" s="108" t="str">
        <f t="shared" si="1"/>
        <v>KXL</v>
      </c>
      <c r="I29" s="29"/>
    </row>
    <row r="30" spans="1:9" s="8" customFormat="1" ht="17.45" customHeight="1">
      <c r="A30" s="26">
        <v>19</v>
      </c>
      <c r="B30" s="25" t="s">
        <v>90</v>
      </c>
      <c r="C30" s="24" t="s">
        <v>91</v>
      </c>
      <c r="D30" s="17" t="s">
        <v>92</v>
      </c>
      <c r="E30" s="61">
        <v>50</v>
      </c>
      <c r="F30" s="18" t="str">
        <f t="shared" si="0"/>
        <v>TB</v>
      </c>
      <c r="G30" s="26"/>
      <c r="H30" s="108" t="str">
        <f t="shared" si="1"/>
        <v>KXL</v>
      </c>
      <c r="I30" s="29"/>
    </row>
    <row r="31" spans="1:9" s="8" customFormat="1" ht="17.45" customHeight="1">
      <c r="A31" s="26">
        <v>20</v>
      </c>
      <c r="B31" s="25" t="s">
        <v>93</v>
      </c>
      <c r="C31" s="24" t="s">
        <v>94</v>
      </c>
      <c r="D31" s="17" t="s">
        <v>95</v>
      </c>
      <c r="E31" s="61">
        <v>92</v>
      </c>
      <c r="F31" s="18" t="str">
        <f t="shared" si="0"/>
        <v>XS</v>
      </c>
      <c r="G31" s="26"/>
      <c r="H31" s="108" t="str">
        <f t="shared" si="1"/>
        <v>KXL</v>
      </c>
      <c r="I31" s="28"/>
    </row>
    <row r="32" spans="1:9" s="8" customFormat="1" ht="17.45" customHeight="1">
      <c r="A32" s="26">
        <v>21</v>
      </c>
      <c r="B32" s="25" t="s">
        <v>96</v>
      </c>
      <c r="C32" s="24" t="s">
        <v>97</v>
      </c>
      <c r="D32" s="17" t="s">
        <v>95</v>
      </c>
      <c r="E32" s="61">
        <v>50</v>
      </c>
      <c r="F32" s="18" t="str">
        <f t="shared" si="0"/>
        <v>TB</v>
      </c>
      <c r="G32" s="26"/>
      <c r="H32" s="108" t="str">
        <f t="shared" si="1"/>
        <v>KXL</v>
      </c>
      <c r="I32" s="29"/>
    </row>
    <row r="33" spans="1:9" s="8" customFormat="1" ht="17.45" customHeight="1">
      <c r="A33" s="26">
        <v>22</v>
      </c>
      <c r="B33" s="25" t="s">
        <v>98</v>
      </c>
      <c r="C33" s="24" t="s">
        <v>99</v>
      </c>
      <c r="D33" s="17" t="s">
        <v>100</v>
      </c>
      <c r="E33" s="61">
        <v>63</v>
      </c>
      <c r="F33" s="18" t="str">
        <f t="shared" si="0"/>
        <v>TB</v>
      </c>
      <c r="G33" s="26"/>
      <c r="H33" s="108" t="str">
        <f t="shared" si="1"/>
        <v>KXL</v>
      </c>
      <c r="I33" s="29"/>
    </row>
    <row r="34" spans="1:9" s="8" customFormat="1" ht="17.45" customHeight="1">
      <c r="A34" s="26">
        <v>23</v>
      </c>
      <c r="B34" s="25" t="s">
        <v>101</v>
      </c>
      <c r="C34" s="24" t="s">
        <v>102</v>
      </c>
      <c r="D34" s="17" t="s">
        <v>103</v>
      </c>
      <c r="E34" s="61">
        <v>60</v>
      </c>
      <c r="F34" s="18" t="str">
        <f t="shared" si="0"/>
        <v>TB</v>
      </c>
      <c r="G34" s="26"/>
      <c r="H34" s="108" t="str">
        <f t="shared" si="1"/>
        <v>KXL</v>
      </c>
      <c r="I34" s="29"/>
    </row>
    <row r="35" spans="1:9" s="8" customFormat="1" ht="17.45" customHeight="1">
      <c r="A35" s="26">
        <v>24</v>
      </c>
      <c r="B35" s="25" t="s">
        <v>104</v>
      </c>
      <c r="C35" s="24" t="s">
        <v>105</v>
      </c>
      <c r="D35" s="17" t="s">
        <v>106</v>
      </c>
      <c r="E35" s="61">
        <v>50</v>
      </c>
      <c r="F35" s="18" t="str">
        <f t="shared" si="0"/>
        <v>TB</v>
      </c>
      <c r="G35" s="26"/>
      <c r="H35" s="108" t="str">
        <f t="shared" si="1"/>
        <v>KXL</v>
      </c>
      <c r="I35" s="29"/>
    </row>
    <row r="36" spans="1:9" s="8" customFormat="1" ht="17.45" customHeight="1">
      <c r="A36" s="26">
        <v>25</v>
      </c>
      <c r="B36" s="25" t="s">
        <v>110</v>
      </c>
      <c r="C36" s="24" t="s">
        <v>111</v>
      </c>
      <c r="D36" s="17" t="s">
        <v>112</v>
      </c>
      <c r="E36" s="59">
        <v>50</v>
      </c>
      <c r="F36" s="18" t="str">
        <f t="shared" si="0"/>
        <v>TB</v>
      </c>
      <c r="G36" s="26"/>
      <c r="H36" s="108" t="str">
        <f t="shared" si="1"/>
        <v>KXL</v>
      </c>
      <c r="I36" s="29"/>
    </row>
    <row r="37" spans="1:9" s="8" customFormat="1" ht="17.45" customHeight="1">
      <c r="A37" s="26">
        <v>26</v>
      </c>
      <c r="B37" s="25" t="s">
        <v>113</v>
      </c>
      <c r="C37" s="24" t="s">
        <v>114</v>
      </c>
      <c r="D37" s="17" t="s">
        <v>115</v>
      </c>
      <c r="E37" s="59">
        <v>50</v>
      </c>
      <c r="F37" s="18" t="str">
        <f t="shared" si="0"/>
        <v>TB</v>
      </c>
      <c r="G37" s="26"/>
      <c r="H37" s="108" t="str">
        <f t="shared" si="1"/>
        <v>KXL</v>
      </c>
      <c r="I37" s="29"/>
    </row>
    <row r="38" spans="1:9" s="8" customFormat="1" ht="17.45" customHeight="1">
      <c r="A38" s="26">
        <v>27</v>
      </c>
      <c r="B38" s="25" t="s">
        <v>116</v>
      </c>
      <c r="C38" s="24" t="s">
        <v>117</v>
      </c>
      <c r="D38" s="17" t="s">
        <v>118</v>
      </c>
      <c r="E38" s="59">
        <v>50</v>
      </c>
      <c r="F38" s="18" t="str">
        <f t="shared" si="0"/>
        <v>TB</v>
      </c>
      <c r="G38" s="26"/>
      <c r="H38" s="108" t="str">
        <f t="shared" si="1"/>
        <v>KXL</v>
      </c>
      <c r="I38" s="28"/>
    </row>
    <row r="39" spans="1:9" s="8" customFormat="1" ht="17.45" customHeight="1">
      <c r="A39" s="26">
        <v>28</v>
      </c>
      <c r="B39" s="25" t="s">
        <v>119</v>
      </c>
      <c r="C39" s="24" t="s">
        <v>120</v>
      </c>
      <c r="D39" s="17" t="s">
        <v>121</v>
      </c>
      <c r="E39" s="59">
        <v>50</v>
      </c>
      <c r="F39" s="18" t="str">
        <f t="shared" si="0"/>
        <v>TB</v>
      </c>
      <c r="G39" s="26"/>
      <c r="H39" s="108" t="str">
        <f t="shared" si="1"/>
        <v>KXL</v>
      </c>
      <c r="I39" s="29"/>
    </row>
    <row r="40" spans="1:9" s="8" customFormat="1" ht="17.45" customHeight="1">
      <c r="A40" s="26">
        <v>29</v>
      </c>
      <c r="B40" s="25" t="s">
        <v>125</v>
      </c>
      <c r="C40" s="24" t="s">
        <v>126</v>
      </c>
      <c r="D40" s="17" t="s">
        <v>127</v>
      </c>
      <c r="E40" s="59">
        <v>50</v>
      </c>
      <c r="F40" s="18" t="str">
        <f t="shared" si="0"/>
        <v>TB</v>
      </c>
      <c r="G40" s="26"/>
      <c r="H40" s="108" t="str">
        <f t="shared" si="1"/>
        <v>KXL</v>
      </c>
      <c r="I40" s="28"/>
    </row>
    <row r="41" spans="1:9" s="8" customFormat="1" ht="17.45" customHeight="1">
      <c r="A41" s="26">
        <v>30</v>
      </c>
      <c r="B41" s="25" t="s">
        <v>128</v>
      </c>
      <c r="C41" s="24" t="s">
        <v>129</v>
      </c>
      <c r="D41" s="17" t="s">
        <v>130</v>
      </c>
      <c r="E41" s="59">
        <v>50</v>
      </c>
      <c r="F41" s="18" t="str">
        <f t="shared" si="0"/>
        <v>TB</v>
      </c>
      <c r="G41" s="26"/>
      <c r="H41" s="108" t="str">
        <f t="shared" si="1"/>
        <v>KXL</v>
      </c>
      <c r="I41" s="28"/>
    </row>
    <row r="42" spans="1:9" ht="20.100000000000001" customHeight="1">
      <c r="A42" s="11"/>
      <c r="B42" s="11"/>
      <c r="C42" s="81" t="s">
        <v>15</v>
      </c>
      <c r="D42" s="81"/>
      <c r="E42" s="81"/>
      <c r="F42" s="81"/>
      <c r="G42" s="81"/>
      <c r="H42" s="81"/>
      <c r="I42" s="81"/>
    </row>
    <row r="43" spans="1:9" ht="18" customHeight="1">
      <c r="C43" s="82" t="s">
        <v>16</v>
      </c>
      <c r="D43" s="83"/>
      <c r="E43" s="86" t="s">
        <v>11</v>
      </c>
      <c r="F43" s="87"/>
      <c r="G43" s="86" t="s">
        <v>12</v>
      </c>
      <c r="H43" s="87"/>
      <c r="I43" s="88" t="s">
        <v>1</v>
      </c>
    </row>
    <row r="44" spans="1:9" s="8" customFormat="1" ht="18" customHeight="1">
      <c r="C44" s="84"/>
      <c r="D44" s="85"/>
      <c r="E44" s="16" t="s">
        <v>17</v>
      </c>
      <c r="F44" s="9" t="s">
        <v>18</v>
      </c>
      <c r="G44" s="16" t="s">
        <v>17</v>
      </c>
      <c r="H44" s="9" t="s">
        <v>18</v>
      </c>
      <c r="I44" s="89"/>
    </row>
    <row r="45" spans="1:9" ht="18" customHeight="1">
      <c r="C45" s="66" t="s">
        <v>19</v>
      </c>
      <c r="D45" s="67"/>
      <c r="E45" s="19">
        <f>COUNTIF(F12:F41,"XS")</f>
        <v>2</v>
      </c>
      <c r="F45" s="20">
        <f>E45*100/$A$41</f>
        <v>6.666666666666667</v>
      </c>
      <c r="G45" s="26">
        <f>COUNTIF(H12:H41,"XS")</f>
        <v>0</v>
      </c>
      <c r="H45" s="109" t="e">
        <f>G45*100/#REF!</f>
        <v>#REF!</v>
      </c>
      <c r="I45" s="23"/>
    </row>
    <row r="46" spans="1:9" ht="18" customHeight="1">
      <c r="C46" s="66" t="s">
        <v>20</v>
      </c>
      <c r="D46" s="67"/>
      <c r="E46" s="19">
        <f>COUNTIF(F12:F41,"Tốt")</f>
        <v>2</v>
      </c>
      <c r="F46" s="20">
        <f t="shared" ref="F46:F50" si="2">E46*100/$A$41</f>
        <v>6.666666666666667</v>
      </c>
      <c r="G46" s="26">
        <f>COUNTIF(H12:H41,"Tốt")</f>
        <v>0</v>
      </c>
      <c r="H46" s="109" t="e">
        <f>G46*100/#REF!</f>
        <v>#REF!</v>
      </c>
      <c r="I46" s="23"/>
    </row>
    <row r="47" spans="1:9" ht="18" customHeight="1">
      <c r="C47" s="66" t="s">
        <v>21</v>
      </c>
      <c r="D47" s="67"/>
      <c r="E47" s="19">
        <f>COUNTIF(F12:F41,"Khá")</f>
        <v>2</v>
      </c>
      <c r="F47" s="20">
        <f t="shared" si="2"/>
        <v>6.666666666666667</v>
      </c>
      <c r="G47" s="26">
        <f>COUNTIF(H12:H41,"Khá")</f>
        <v>0</v>
      </c>
      <c r="H47" s="109" t="e">
        <f>G47*100/#REF!</f>
        <v>#REF!</v>
      </c>
      <c r="I47" s="23"/>
    </row>
    <row r="48" spans="1:9" ht="18" customHeight="1">
      <c r="C48" s="66" t="s">
        <v>22</v>
      </c>
      <c r="D48" s="67"/>
      <c r="E48" s="19">
        <f>COUNTIF(F12:F41,"TB")</f>
        <v>24</v>
      </c>
      <c r="F48" s="20">
        <f t="shared" si="2"/>
        <v>80</v>
      </c>
      <c r="G48" s="26">
        <f>COUNTIF(H12:H41,"TB")</f>
        <v>0</v>
      </c>
      <c r="H48" s="109" t="e">
        <f>G48*100/#REF!</f>
        <v>#REF!</v>
      </c>
      <c r="I48" s="23"/>
    </row>
    <row r="49" spans="1:10" ht="18" customHeight="1">
      <c r="C49" s="66" t="s">
        <v>23</v>
      </c>
      <c r="D49" s="67"/>
      <c r="E49" s="19">
        <f>COUNTIF(F12:F41,"Yếu")</f>
        <v>0</v>
      </c>
      <c r="F49" s="20">
        <f t="shared" si="2"/>
        <v>0</v>
      </c>
      <c r="G49" s="26">
        <f>COUNTIF(H12:H41,"Yếu")</f>
        <v>0</v>
      </c>
      <c r="H49" s="109" t="e">
        <f>G49*100/#REF!</f>
        <v>#REF!</v>
      </c>
      <c r="I49" s="23"/>
    </row>
    <row r="50" spans="1:10" ht="18" customHeight="1">
      <c r="C50" s="66" t="s">
        <v>24</v>
      </c>
      <c r="D50" s="67"/>
      <c r="E50" s="19">
        <f>COUNTIF(F12:F41,"KXL")</f>
        <v>0</v>
      </c>
      <c r="F50" s="20">
        <f t="shared" si="2"/>
        <v>0</v>
      </c>
      <c r="G50" s="26">
        <f>COUNTIF(H12:H41,"KXL")</f>
        <v>30</v>
      </c>
      <c r="H50" s="109" t="e">
        <f>G50*100/#REF!</f>
        <v>#REF!</v>
      </c>
      <c r="I50" s="23"/>
    </row>
    <row r="51" spans="1:10">
      <c r="C51" s="10"/>
      <c r="D51" s="10"/>
      <c r="F51" s="21"/>
    </row>
    <row r="52" spans="1:10" ht="18" customHeight="1">
      <c r="E52" s="90" t="s">
        <v>28</v>
      </c>
      <c r="F52" s="90"/>
      <c r="G52" s="90"/>
      <c r="H52" s="90"/>
      <c r="I52" s="90"/>
    </row>
    <row r="53" spans="1:10" ht="18" customHeight="1">
      <c r="A53" s="65" t="s">
        <v>25</v>
      </c>
      <c r="B53" s="65"/>
      <c r="C53" s="65"/>
      <c r="D53" s="65"/>
      <c r="E53" s="65"/>
      <c r="F53" s="65" t="s">
        <v>11</v>
      </c>
      <c r="G53" s="65"/>
      <c r="H53" s="65"/>
      <c r="I53" s="57" t="s">
        <v>26</v>
      </c>
      <c r="J53" s="22"/>
    </row>
    <row r="54" spans="1:10" ht="18" customHeight="1"/>
    <row r="55" spans="1:10" ht="18" customHeight="1"/>
    <row r="56" spans="1:10" ht="18" customHeight="1"/>
    <row r="57" spans="1:10" ht="18" customHeight="1">
      <c r="A57" s="27">
        <v>1</v>
      </c>
    </row>
    <row r="58" spans="1:10">
      <c r="F58" s="65" t="s">
        <v>178</v>
      </c>
      <c r="G58" s="65"/>
      <c r="H58" s="65"/>
      <c r="I58" s="57" t="s">
        <v>179</v>
      </c>
    </row>
  </sheetData>
  <mergeCells count="31">
    <mergeCell ref="A53:E53"/>
    <mergeCell ref="F53:H53"/>
    <mergeCell ref="F58:H58"/>
    <mergeCell ref="C46:D46"/>
    <mergeCell ref="C47:D47"/>
    <mergeCell ref="C48:D48"/>
    <mergeCell ref="C49:D49"/>
    <mergeCell ref="C50:D50"/>
    <mergeCell ref="E52:I52"/>
    <mergeCell ref="C45:D45"/>
    <mergeCell ref="A5:D5"/>
    <mergeCell ref="A6:I6"/>
    <mergeCell ref="A7:I7"/>
    <mergeCell ref="A8:I8"/>
    <mergeCell ref="A10:A11"/>
    <mergeCell ref="B10:B11"/>
    <mergeCell ref="C10:D11"/>
    <mergeCell ref="E10:F10"/>
    <mergeCell ref="G10:H10"/>
    <mergeCell ref="I10:I11"/>
    <mergeCell ref="C42:I42"/>
    <mergeCell ref="C43:D44"/>
    <mergeCell ref="E43:F43"/>
    <mergeCell ref="G43:H43"/>
    <mergeCell ref="I43:I44"/>
    <mergeCell ref="A2:D2"/>
    <mergeCell ref="E2:I2"/>
    <mergeCell ref="A3:D3"/>
    <mergeCell ref="E3:I3"/>
    <mergeCell ref="A4:D4"/>
    <mergeCell ref="E4:I4"/>
  </mergeCells>
  <conditionalFormatting sqref="F12:F41 H12:H41">
    <cfRule type="cellIs" dxfId="1" priority="1" stopIfTrue="1" operator="equal">
      <formula>"SVG"</formula>
    </cfRule>
    <cfRule type="cellIs" dxfId="0" priority="2" stopIfTrue="1" operator="equal">
      <formula>"SVXS"</formula>
    </cfRule>
  </conditionalFormatting>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9"/>
  <sheetViews>
    <sheetView workbookViewId="0">
      <selection activeCell="I53" sqref="I53"/>
    </sheetView>
  </sheetViews>
  <sheetFormatPr defaultRowHeight="16.5"/>
  <cols>
    <col min="1" max="1" width="4.875" style="34" customWidth="1"/>
    <col min="2" max="2" width="9.5" style="34" customWidth="1"/>
    <col min="3" max="3" width="15.25" style="34" customWidth="1"/>
    <col min="4" max="4" width="7" style="34" customWidth="1"/>
    <col min="5" max="5" width="8.75" style="37" customWidth="1"/>
    <col min="6" max="6" width="9" style="37"/>
    <col min="7" max="7" width="10.625" style="37" customWidth="1"/>
    <col min="8" max="8" width="7.625" style="34" customWidth="1"/>
    <col min="9" max="9" width="11" style="34" customWidth="1"/>
    <col min="10" max="16384" width="9" style="34"/>
  </cols>
  <sheetData>
    <row r="1" spans="1:9" s="30" customFormat="1" ht="15.75">
      <c r="A1" s="106" t="s">
        <v>5</v>
      </c>
      <c r="B1" s="106"/>
      <c r="C1" s="106"/>
      <c r="D1" s="106"/>
      <c r="E1" s="107" t="s">
        <v>4</v>
      </c>
      <c r="F1" s="107"/>
      <c r="G1" s="107"/>
      <c r="H1" s="107"/>
      <c r="I1" s="107"/>
    </row>
    <row r="2" spans="1:9" s="30" customFormat="1">
      <c r="A2" s="106" t="s">
        <v>7</v>
      </c>
      <c r="B2" s="106"/>
      <c r="C2" s="106"/>
      <c r="D2" s="106"/>
      <c r="E2" s="92" t="s">
        <v>131</v>
      </c>
      <c r="F2" s="92"/>
      <c r="G2" s="92"/>
      <c r="H2" s="92"/>
      <c r="I2" s="92"/>
    </row>
    <row r="3" spans="1:9" s="30" customFormat="1">
      <c r="A3" s="107" t="s">
        <v>132</v>
      </c>
      <c r="B3" s="107"/>
      <c r="C3" s="107"/>
      <c r="D3" s="107"/>
      <c r="E3" s="31"/>
      <c r="F3" s="92"/>
      <c r="G3" s="92"/>
      <c r="H3" s="92"/>
      <c r="I3" s="92"/>
    </row>
    <row r="4" spans="1:9" s="30" customFormat="1">
      <c r="A4" s="32"/>
      <c r="B4" s="32"/>
      <c r="C4" s="32"/>
      <c r="D4" s="32"/>
      <c r="E4" s="32"/>
      <c r="F4" s="33"/>
      <c r="G4" s="33"/>
      <c r="H4" s="33"/>
      <c r="I4" s="33"/>
    </row>
    <row r="5" spans="1:9" ht="23.25" customHeight="1">
      <c r="A5" s="92" t="s">
        <v>133</v>
      </c>
      <c r="B5" s="92"/>
      <c r="C5" s="92"/>
      <c r="D5" s="92"/>
      <c r="E5" s="92"/>
      <c r="F5" s="92"/>
      <c r="G5" s="92"/>
      <c r="H5" s="92"/>
      <c r="I5" s="92"/>
    </row>
    <row r="6" spans="1:9" s="35" customFormat="1">
      <c r="B6" s="105" t="s">
        <v>174</v>
      </c>
      <c r="C6" s="105"/>
      <c r="D6" s="105" t="s">
        <v>134</v>
      </c>
      <c r="E6" s="105"/>
      <c r="F6" s="105" t="s">
        <v>135</v>
      </c>
      <c r="G6" s="105"/>
      <c r="H6" s="105"/>
    </row>
    <row r="7" spans="1:9" s="35" customFormat="1">
      <c r="E7" s="33"/>
      <c r="F7" s="33"/>
      <c r="G7" s="33"/>
    </row>
    <row r="8" spans="1:9" ht="21.75" customHeight="1">
      <c r="A8" s="36" t="s">
        <v>136</v>
      </c>
      <c r="B8" s="34" t="s">
        <v>137</v>
      </c>
    </row>
    <row r="9" spans="1:9" ht="21.75" customHeight="1">
      <c r="A9" s="36" t="s">
        <v>138</v>
      </c>
      <c r="B9" s="34" t="s">
        <v>139</v>
      </c>
    </row>
    <row r="10" spans="1:9" ht="21.75" customHeight="1">
      <c r="A10" s="36" t="s">
        <v>140</v>
      </c>
      <c r="B10" s="35" t="s">
        <v>141</v>
      </c>
    </row>
    <row r="11" spans="1:9" ht="22.5" customHeight="1">
      <c r="A11" s="36"/>
      <c r="B11" s="34" t="s">
        <v>177</v>
      </c>
    </row>
    <row r="12" spans="1:9" ht="22.5" customHeight="1">
      <c r="A12" s="36"/>
      <c r="B12" s="34" t="s">
        <v>180</v>
      </c>
    </row>
    <row r="13" spans="1:9" ht="22.5" customHeight="1">
      <c r="A13" s="36"/>
      <c r="B13" s="34" t="s">
        <v>175</v>
      </c>
    </row>
    <row r="14" spans="1:9" ht="22.5" customHeight="1">
      <c r="A14" s="36"/>
      <c r="B14" s="34" t="s">
        <v>142</v>
      </c>
    </row>
    <row r="15" spans="1:9" ht="22.5" customHeight="1">
      <c r="A15" s="36"/>
      <c r="B15" s="34" t="s">
        <v>143</v>
      </c>
    </row>
    <row r="16" spans="1:9" ht="22.5" customHeight="1">
      <c r="A16" s="36" t="s">
        <v>144</v>
      </c>
      <c r="B16" s="35" t="s">
        <v>145</v>
      </c>
    </row>
    <row r="17" spans="1:10" ht="58.5" customHeight="1">
      <c r="A17" s="96" t="s">
        <v>146</v>
      </c>
      <c r="B17" s="96"/>
      <c r="C17" s="96"/>
      <c r="D17" s="96"/>
      <c r="E17" s="96"/>
      <c r="F17" s="96"/>
      <c r="G17" s="96"/>
      <c r="H17" s="96"/>
      <c r="I17" s="96"/>
      <c r="J17" s="38"/>
    </row>
    <row r="18" spans="1:10">
      <c r="A18" s="39"/>
    </row>
    <row r="19" spans="1:10" ht="33" customHeight="1">
      <c r="A19" s="97" t="s">
        <v>147</v>
      </c>
      <c r="B19" s="97" t="s">
        <v>9</v>
      </c>
      <c r="C19" s="98" t="s">
        <v>10</v>
      </c>
      <c r="D19" s="99"/>
      <c r="E19" s="102" t="s">
        <v>148</v>
      </c>
      <c r="F19" s="104" t="s">
        <v>149</v>
      </c>
      <c r="G19" s="104"/>
      <c r="H19" s="104"/>
      <c r="I19" s="93" t="s">
        <v>1</v>
      </c>
    </row>
    <row r="20" spans="1:10" ht="16.5" customHeight="1">
      <c r="A20" s="97"/>
      <c r="B20" s="97"/>
      <c r="C20" s="100"/>
      <c r="D20" s="101"/>
      <c r="E20" s="103"/>
      <c r="F20" s="40" t="s">
        <v>150</v>
      </c>
      <c r="G20" s="40" t="s">
        <v>151</v>
      </c>
      <c r="H20" s="40" t="s">
        <v>152</v>
      </c>
      <c r="I20" s="93"/>
    </row>
    <row r="21" spans="1:10">
      <c r="A21" s="41" t="s">
        <v>153</v>
      </c>
      <c r="B21" s="42" t="s">
        <v>29</v>
      </c>
      <c r="C21" s="43" t="s">
        <v>30</v>
      </c>
      <c r="D21" s="44" t="s">
        <v>31</v>
      </c>
      <c r="E21" s="42">
        <v>50</v>
      </c>
      <c r="F21" s="42">
        <v>50</v>
      </c>
      <c r="G21" s="42" t="str">
        <f>IF(F21=0,"Không XL",IF(F21&lt;50,"Yếu",IF(F21&lt;70,"Trung bình",IF(F21&lt;80,"Khá",IF(F21&lt;90,"Tốt","Xuất sắc")))))</f>
        <v>Trung bình</v>
      </c>
      <c r="H21" s="45">
        <v>1</v>
      </c>
      <c r="I21" s="46"/>
    </row>
    <row r="22" spans="1:10">
      <c r="A22" s="41" t="s">
        <v>154</v>
      </c>
      <c r="B22" s="42" t="s">
        <v>32</v>
      </c>
      <c r="C22" s="43" t="s">
        <v>33</v>
      </c>
      <c r="D22" s="44" t="s">
        <v>34</v>
      </c>
      <c r="E22" s="42"/>
      <c r="F22" s="42"/>
      <c r="G22" s="42" t="str">
        <f t="shared" ref="G22:G56" si="0">IF(F22=0,"Không XL",IF(F22&lt;50,"Yếu",IF(F22&lt;70,"Trung bình",IF(F22&lt;80,"Khá",IF(F22&lt;90,"Tốt","Xuất sắc")))))</f>
        <v>Không XL</v>
      </c>
      <c r="H22" s="45">
        <v>1</v>
      </c>
      <c r="I22" s="46"/>
    </row>
    <row r="23" spans="1:10">
      <c r="A23" s="41" t="s">
        <v>155</v>
      </c>
      <c r="B23" s="42" t="s">
        <v>35</v>
      </c>
      <c r="C23" s="43" t="s">
        <v>36</v>
      </c>
      <c r="D23" s="44" t="s">
        <v>34</v>
      </c>
      <c r="E23" s="42"/>
      <c r="F23" s="42"/>
      <c r="G23" s="42" t="str">
        <f t="shared" si="0"/>
        <v>Không XL</v>
      </c>
      <c r="H23" s="45">
        <v>1</v>
      </c>
      <c r="I23" s="46"/>
    </row>
    <row r="24" spans="1:10">
      <c r="A24" s="41" t="s">
        <v>156</v>
      </c>
      <c r="B24" s="42" t="s">
        <v>37</v>
      </c>
      <c r="C24" s="43" t="s">
        <v>38</v>
      </c>
      <c r="D24" s="44" t="s">
        <v>39</v>
      </c>
      <c r="E24" s="42"/>
      <c r="F24" s="42"/>
      <c r="G24" s="42" t="str">
        <f t="shared" si="0"/>
        <v>Không XL</v>
      </c>
      <c r="H24" s="45">
        <v>1</v>
      </c>
      <c r="I24" s="46"/>
    </row>
    <row r="25" spans="1:10">
      <c r="A25" s="41" t="s">
        <v>181</v>
      </c>
      <c r="B25" s="42" t="s">
        <v>40</v>
      </c>
      <c r="C25" s="43" t="s">
        <v>41</v>
      </c>
      <c r="D25" s="44" t="s">
        <v>42</v>
      </c>
      <c r="E25" s="42"/>
      <c r="F25" s="42"/>
      <c r="G25" s="42" t="str">
        <f t="shared" si="0"/>
        <v>Không XL</v>
      </c>
      <c r="H25" s="45">
        <v>1</v>
      </c>
      <c r="I25" s="46"/>
    </row>
    <row r="26" spans="1:10">
      <c r="A26" s="41" t="s">
        <v>182</v>
      </c>
      <c r="B26" s="42" t="s">
        <v>43</v>
      </c>
      <c r="C26" s="43" t="s">
        <v>44</v>
      </c>
      <c r="D26" s="44" t="s">
        <v>45</v>
      </c>
      <c r="E26" s="42"/>
      <c r="F26" s="42"/>
      <c r="G26" s="42" t="str">
        <f t="shared" si="0"/>
        <v>Không XL</v>
      </c>
      <c r="H26" s="45">
        <v>1</v>
      </c>
      <c r="I26" s="46"/>
    </row>
    <row r="27" spans="1:10">
      <c r="A27" s="41" t="s">
        <v>183</v>
      </c>
      <c r="B27" s="42" t="s">
        <v>46</v>
      </c>
      <c r="C27" s="43" t="s">
        <v>47</v>
      </c>
      <c r="D27" s="44" t="s">
        <v>45</v>
      </c>
      <c r="E27" s="42"/>
      <c r="F27" s="42"/>
      <c r="G27" s="42" t="str">
        <f t="shared" si="0"/>
        <v>Không XL</v>
      </c>
      <c r="H27" s="45">
        <v>1</v>
      </c>
      <c r="I27" s="46"/>
    </row>
    <row r="28" spans="1:10">
      <c r="A28" s="41" t="s">
        <v>184</v>
      </c>
      <c r="B28" s="42" t="s">
        <v>48</v>
      </c>
      <c r="C28" s="43" t="s">
        <v>49</v>
      </c>
      <c r="D28" s="44" t="s">
        <v>50</v>
      </c>
      <c r="E28" s="42"/>
      <c r="F28" s="42"/>
      <c r="G28" s="42" t="str">
        <f t="shared" si="0"/>
        <v>Không XL</v>
      </c>
      <c r="H28" s="45">
        <v>1</v>
      </c>
      <c r="I28" s="46"/>
    </row>
    <row r="29" spans="1:10">
      <c r="A29" s="41" t="s">
        <v>185</v>
      </c>
      <c r="B29" s="42" t="s">
        <v>51</v>
      </c>
      <c r="C29" s="43" t="s">
        <v>52</v>
      </c>
      <c r="D29" s="44" t="s">
        <v>53</v>
      </c>
      <c r="E29" s="42"/>
      <c r="F29" s="42"/>
      <c r="G29" s="42" t="str">
        <f t="shared" si="0"/>
        <v>Không XL</v>
      </c>
      <c r="H29" s="45">
        <v>1</v>
      </c>
      <c r="I29" s="46"/>
    </row>
    <row r="30" spans="1:10">
      <c r="A30" s="41" t="s">
        <v>186</v>
      </c>
      <c r="B30" s="42" t="s">
        <v>54</v>
      </c>
      <c r="C30" s="43" t="s">
        <v>55</v>
      </c>
      <c r="D30" s="44" t="s">
        <v>56</v>
      </c>
      <c r="E30" s="42"/>
      <c r="F30" s="42"/>
      <c r="G30" s="42" t="str">
        <f t="shared" si="0"/>
        <v>Không XL</v>
      </c>
      <c r="H30" s="45">
        <v>1</v>
      </c>
      <c r="I30" s="46"/>
    </row>
    <row r="31" spans="1:10">
      <c r="A31" s="41" t="s">
        <v>187</v>
      </c>
      <c r="B31" s="42" t="s">
        <v>57</v>
      </c>
      <c r="C31" s="43" t="s">
        <v>58</v>
      </c>
      <c r="D31" s="44" t="s">
        <v>56</v>
      </c>
      <c r="E31" s="42"/>
      <c r="F31" s="42"/>
      <c r="G31" s="42" t="str">
        <f t="shared" si="0"/>
        <v>Không XL</v>
      </c>
      <c r="H31" s="45">
        <v>1</v>
      </c>
      <c r="I31" s="46"/>
    </row>
    <row r="32" spans="1:10">
      <c r="A32" s="41" t="s">
        <v>188</v>
      </c>
      <c r="B32" s="42" t="s">
        <v>59</v>
      </c>
      <c r="C32" s="56" t="s">
        <v>60</v>
      </c>
      <c r="D32" s="44" t="s">
        <v>61</v>
      </c>
      <c r="E32" s="42"/>
      <c r="F32" s="42"/>
      <c r="G32" s="42" t="str">
        <f t="shared" ref="G32:G55" si="1">IF(F32=0,"Không XL",IF(F32&lt;50,"Yếu",IF(F32&lt;70,"Trung bình",IF(F32&lt;80,"Khá",IF(F32&lt;90,"Tốt","Xuất sắc")))))</f>
        <v>Không XL</v>
      </c>
      <c r="H32" s="45">
        <v>1</v>
      </c>
      <c r="I32" s="46"/>
    </row>
    <row r="33" spans="1:9">
      <c r="A33" s="41" t="s">
        <v>189</v>
      </c>
      <c r="B33" s="42" t="s">
        <v>62</v>
      </c>
      <c r="C33" s="43" t="s">
        <v>63</v>
      </c>
      <c r="D33" s="44" t="s">
        <v>64</v>
      </c>
      <c r="E33" s="42"/>
      <c r="F33" s="42"/>
      <c r="G33" s="42" t="str">
        <f t="shared" si="1"/>
        <v>Không XL</v>
      </c>
      <c r="H33" s="45">
        <v>1</v>
      </c>
      <c r="I33" s="46"/>
    </row>
    <row r="34" spans="1:9">
      <c r="A34" s="41" t="s">
        <v>190</v>
      </c>
      <c r="B34" s="42" t="s">
        <v>65</v>
      </c>
      <c r="C34" s="43" t="s">
        <v>66</v>
      </c>
      <c r="D34" s="44" t="s">
        <v>67</v>
      </c>
      <c r="E34" s="42"/>
      <c r="F34" s="42"/>
      <c r="G34" s="42" t="str">
        <f t="shared" si="1"/>
        <v>Không XL</v>
      </c>
      <c r="H34" s="45">
        <v>1</v>
      </c>
      <c r="I34" s="46"/>
    </row>
    <row r="35" spans="1:9">
      <c r="A35" s="41" t="s">
        <v>191</v>
      </c>
      <c r="B35" s="42" t="s">
        <v>68</v>
      </c>
      <c r="C35" s="43" t="s">
        <v>69</v>
      </c>
      <c r="D35" s="44" t="s">
        <v>67</v>
      </c>
      <c r="E35" s="42"/>
      <c r="F35" s="42"/>
      <c r="G35" s="42" t="str">
        <f t="shared" si="1"/>
        <v>Không XL</v>
      </c>
      <c r="H35" s="45">
        <v>1</v>
      </c>
      <c r="I35" s="46"/>
    </row>
    <row r="36" spans="1:9">
      <c r="A36" s="41" t="s">
        <v>192</v>
      </c>
      <c r="B36" s="42" t="s">
        <v>70</v>
      </c>
      <c r="C36" s="43" t="s">
        <v>71</v>
      </c>
      <c r="D36" s="44" t="s">
        <v>72</v>
      </c>
      <c r="E36" s="42"/>
      <c r="F36" s="42"/>
      <c r="G36" s="42" t="str">
        <f t="shared" si="1"/>
        <v>Không XL</v>
      </c>
      <c r="H36" s="45">
        <v>1</v>
      </c>
      <c r="I36" s="46"/>
    </row>
    <row r="37" spans="1:9">
      <c r="A37" s="41" t="s">
        <v>193</v>
      </c>
      <c r="B37" s="42" t="s">
        <v>73</v>
      </c>
      <c r="C37" s="43" t="s">
        <v>74</v>
      </c>
      <c r="D37" s="44" t="s">
        <v>72</v>
      </c>
      <c r="E37" s="42"/>
      <c r="F37" s="42"/>
      <c r="G37" s="42" t="str">
        <f t="shared" si="1"/>
        <v>Không XL</v>
      </c>
      <c r="H37" s="45">
        <v>1</v>
      </c>
      <c r="I37" s="46"/>
    </row>
    <row r="38" spans="1:9">
      <c r="A38" s="41" t="s">
        <v>194</v>
      </c>
      <c r="B38" s="42" t="s">
        <v>75</v>
      </c>
      <c r="C38" s="43" t="s">
        <v>76</v>
      </c>
      <c r="D38" s="44" t="s">
        <v>77</v>
      </c>
      <c r="E38" s="42"/>
      <c r="F38" s="42"/>
      <c r="G38" s="42" t="str">
        <f t="shared" si="1"/>
        <v>Không XL</v>
      </c>
      <c r="H38" s="45">
        <v>1</v>
      </c>
      <c r="I38" s="46"/>
    </row>
    <row r="39" spans="1:9">
      <c r="A39" s="41" t="s">
        <v>195</v>
      </c>
      <c r="B39" s="42" t="s">
        <v>78</v>
      </c>
      <c r="C39" s="43" t="s">
        <v>79</v>
      </c>
      <c r="D39" s="44" t="s">
        <v>80</v>
      </c>
      <c r="E39" s="42"/>
      <c r="F39" s="42"/>
      <c r="G39" s="42" t="str">
        <f t="shared" si="1"/>
        <v>Không XL</v>
      </c>
      <c r="H39" s="45">
        <v>1</v>
      </c>
      <c r="I39" s="46"/>
    </row>
    <row r="40" spans="1:9">
      <c r="A40" s="41" t="s">
        <v>196</v>
      </c>
      <c r="B40" s="42" t="s">
        <v>81</v>
      </c>
      <c r="C40" s="43" t="s">
        <v>82</v>
      </c>
      <c r="D40" s="44" t="s">
        <v>83</v>
      </c>
      <c r="E40" s="42"/>
      <c r="F40" s="42"/>
      <c r="G40" s="42" t="str">
        <f t="shared" si="1"/>
        <v>Không XL</v>
      </c>
      <c r="H40" s="45">
        <v>1</v>
      </c>
      <c r="I40" s="46"/>
    </row>
    <row r="41" spans="1:9">
      <c r="A41" s="41" t="s">
        <v>197</v>
      </c>
      <c r="B41" s="42" t="s">
        <v>84</v>
      </c>
      <c r="C41" s="43" t="s">
        <v>85</v>
      </c>
      <c r="D41" s="44" t="s">
        <v>86</v>
      </c>
      <c r="E41" s="42"/>
      <c r="F41" s="42"/>
      <c r="G41" s="42" t="str">
        <f t="shared" si="1"/>
        <v>Không XL</v>
      </c>
      <c r="H41" s="45">
        <v>1</v>
      </c>
      <c r="I41" s="46"/>
    </row>
    <row r="42" spans="1:9">
      <c r="A42" s="41" t="s">
        <v>198</v>
      </c>
      <c r="B42" s="42" t="s">
        <v>87</v>
      </c>
      <c r="C42" s="43" t="s">
        <v>88</v>
      </c>
      <c r="D42" s="44" t="s">
        <v>89</v>
      </c>
      <c r="E42" s="42"/>
      <c r="F42" s="42"/>
      <c r="G42" s="42" t="str">
        <f t="shared" si="1"/>
        <v>Không XL</v>
      </c>
      <c r="H42" s="45">
        <v>1</v>
      </c>
      <c r="I42" s="46"/>
    </row>
    <row r="43" spans="1:9">
      <c r="A43" s="41" t="s">
        <v>199</v>
      </c>
      <c r="B43" s="42" t="s">
        <v>90</v>
      </c>
      <c r="C43" s="43" t="s">
        <v>91</v>
      </c>
      <c r="D43" s="44" t="s">
        <v>92</v>
      </c>
      <c r="E43" s="42"/>
      <c r="F43" s="42"/>
      <c r="G43" s="42" t="str">
        <f t="shared" si="1"/>
        <v>Không XL</v>
      </c>
      <c r="H43" s="45">
        <v>1</v>
      </c>
      <c r="I43" s="46"/>
    </row>
    <row r="44" spans="1:9">
      <c r="A44" s="41" t="s">
        <v>200</v>
      </c>
      <c r="B44" s="42" t="s">
        <v>93</v>
      </c>
      <c r="C44" s="43" t="s">
        <v>94</v>
      </c>
      <c r="D44" s="44" t="s">
        <v>95</v>
      </c>
      <c r="E44" s="42"/>
      <c r="F44" s="42"/>
      <c r="G44" s="42" t="str">
        <f t="shared" si="1"/>
        <v>Không XL</v>
      </c>
      <c r="H44" s="45">
        <v>1</v>
      </c>
      <c r="I44" s="46"/>
    </row>
    <row r="45" spans="1:9">
      <c r="A45" s="41" t="s">
        <v>201</v>
      </c>
      <c r="B45" s="42" t="s">
        <v>96</v>
      </c>
      <c r="C45" s="43" t="s">
        <v>97</v>
      </c>
      <c r="D45" s="44" t="s">
        <v>95</v>
      </c>
      <c r="E45" s="42"/>
      <c r="F45" s="42"/>
      <c r="G45" s="42" t="str">
        <f t="shared" si="1"/>
        <v>Không XL</v>
      </c>
      <c r="H45" s="45">
        <v>1</v>
      </c>
      <c r="I45" s="46"/>
    </row>
    <row r="46" spans="1:9">
      <c r="A46" s="41" t="s">
        <v>202</v>
      </c>
      <c r="B46" s="42" t="s">
        <v>98</v>
      </c>
      <c r="C46" s="43" t="s">
        <v>99</v>
      </c>
      <c r="D46" s="44" t="s">
        <v>100</v>
      </c>
      <c r="E46" s="42"/>
      <c r="F46" s="42"/>
      <c r="G46" s="42" t="str">
        <f t="shared" si="1"/>
        <v>Không XL</v>
      </c>
      <c r="H46" s="45">
        <v>1</v>
      </c>
      <c r="I46" s="46"/>
    </row>
    <row r="47" spans="1:9">
      <c r="A47" s="41" t="s">
        <v>203</v>
      </c>
      <c r="B47" s="42" t="s">
        <v>101</v>
      </c>
      <c r="C47" s="43" t="s">
        <v>102</v>
      </c>
      <c r="D47" s="44" t="s">
        <v>103</v>
      </c>
      <c r="E47" s="42"/>
      <c r="F47" s="42"/>
      <c r="G47" s="42" t="str">
        <f t="shared" si="1"/>
        <v>Không XL</v>
      </c>
      <c r="H47" s="45">
        <v>1</v>
      </c>
      <c r="I47" s="46"/>
    </row>
    <row r="48" spans="1:9">
      <c r="A48" s="41" t="s">
        <v>204</v>
      </c>
      <c r="B48" s="42" t="s">
        <v>104</v>
      </c>
      <c r="C48" s="43" t="s">
        <v>105</v>
      </c>
      <c r="D48" s="44" t="s">
        <v>106</v>
      </c>
      <c r="E48" s="42"/>
      <c r="F48" s="42"/>
      <c r="G48" s="42" t="str">
        <f t="shared" si="1"/>
        <v>Không XL</v>
      </c>
      <c r="H48" s="45">
        <v>1</v>
      </c>
      <c r="I48" s="46"/>
    </row>
    <row r="49" spans="1:9">
      <c r="A49" s="41" t="s">
        <v>205</v>
      </c>
      <c r="B49" s="42" t="s">
        <v>107</v>
      </c>
      <c r="C49" s="43" t="s">
        <v>108</v>
      </c>
      <c r="D49" s="44" t="s">
        <v>109</v>
      </c>
      <c r="E49" s="42"/>
      <c r="F49" s="42"/>
      <c r="G49" s="42" t="str">
        <f t="shared" si="1"/>
        <v>Không XL</v>
      </c>
      <c r="H49" s="45">
        <v>1</v>
      </c>
      <c r="I49" s="46"/>
    </row>
    <row r="50" spans="1:9">
      <c r="A50" s="41" t="s">
        <v>206</v>
      </c>
      <c r="B50" s="42" t="s">
        <v>110</v>
      </c>
      <c r="C50" s="43" t="s">
        <v>111</v>
      </c>
      <c r="D50" s="44" t="s">
        <v>112</v>
      </c>
      <c r="E50" s="42"/>
      <c r="F50" s="42"/>
      <c r="G50" s="42" t="str">
        <f t="shared" si="1"/>
        <v>Không XL</v>
      </c>
      <c r="H50" s="45">
        <v>1</v>
      </c>
      <c r="I50" s="46"/>
    </row>
    <row r="51" spans="1:9">
      <c r="A51" s="41" t="s">
        <v>207</v>
      </c>
      <c r="B51" s="42" t="s">
        <v>113</v>
      </c>
      <c r="C51" s="43" t="s">
        <v>114</v>
      </c>
      <c r="D51" s="44" t="s">
        <v>115</v>
      </c>
      <c r="E51" s="42"/>
      <c r="F51" s="42"/>
      <c r="G51" s="42" t="str">
        <f t="shared" si="1"/>
        <v>Không XL</v>
      </c>
      <c r="H51" s="45">
        <v>1</v>
      </c>
      <c r="I51" s="46"/>
    </row>
    <row r="52" spans="1:9">
      <c r="A52" s="41" t="s">
        <v>208</v>
      </c>
      <c r="B52" s="42" t="s">
        <v>116</v>
      </c>
      <c r="C52" s="43" t="s">
        <v>117</v>
      </c>
      <c r="D52" s="44" t="s">
        <v>118</v>
      </c>
      <c r="E52" s="42"/>
      <c r="F52" s="42"/>
      <c r="G52" s="42" t="str">
        <f t="shared" si="1"/>
        <v>Không XL</v>
      </c>
      <c r="H52" s="45">
        <v>1</v>
      </c>
      <c r="I52" s="46"/>
    </row>
    <row r="53" spans="1:9">
      <c r="A53" s="41" t="s">
        <v>209</v>
      </c>
      <c r="B53" s="42" t="s">
        <v>119</v>
      </c>
      <c r="C53" s="43" t="s">
        <v>120</v>
      </c>
      <c r="D53" s="44" t="s">
        <v>121</v>
      </c>
      <c r="E53" s="42"/>
      <c r="F53" s="42"/>
      <c r="G53" s="42" t="str">
        <f t="shared" si="1"/>
        <v>Không XL</v>
      </c>
      <c r="H53" s="45">
        <v>1</v>
      </c>
      <c r="I53" s="46"/>
    </row>
    <row r="54" spans="1:9">
      <c r="A54" s="41" t="s">
        <v>210</v>
      </c>
      <c r="B54" s="42" t="s">
        <v>122</v>
      </c>
      <c r="C54" s="43" t="s">
        <v>123</v>
      </c>
      <c r="D54" s="44" t="s">
        <v>124</v>
      </c>
      <c r="E54" s="42"/>
      <c r="F54" s="42"/>
      <c r="G54" s="42" t="str">
        <f t="shared" si="1"/>
        <v>Không XL</v>
      </c>
      <c r="H54" s="45">
        <v>1</v>
      </c>
      <c r="I54" s="46"/>
    </row>
    <row r="55" spans="1:9">
      <c r="A55" s="41" t="s">
        <v>211</v>
      </c>
      <c r="B55" s="42" t="s">
        <v>125</v>
      </c>
      <c r="C55" s="43" t="s">
        <v>126</v>
      </c>
      <c r="D55" s="44" t="s">
        <v>127</v>
      </c>
      <c r="E55" s="42"/>
      <c r="F55" s="42"/>
      <c r="G55" s="42" t="str">
        <f t="shared" si="1"/>
        <v>Không XL</v>
      </c>
      <c r="H55" s="45">
        <v>1</v>
      </c>
      <c r="I55" s="46"/>
    </row>
    <row r="56" spans="1:9">
      <c r="A56" s="41" t="s">
        <v>212</v>
      </c>
      <c r="B56" s="42" t="s">
        <v>128</v>
      </c>
      <c r="C56" s="43" t="s">
        <v>129</v>
      </c>
      <c r="D56" s="44" t="s">
        <v>130</v>
      </c>
      <c r="E56" s="42"/>
      <c r="F56" s="42"/>
      <c r="G56" s="42" t="str">
        <f t="shared" si="0"/>
        <v>Không XL</v>
      </c>
      <c r="H56" s="45">
        <v>1</v>
      </c>
      <c r="I56" s="46"/>
    </row>
    <row r="57" spans="1:9" ht="10.5" customHeight="1"/>
    <row r="58" spans="1:9" s="30" customFormat="1" ht="26.25" customHeight="1">
      <c r="B58" s="34" t="s">
        <v>157</v>
      </c>
      <c r="E58" s="47"/>
      <c r="F58" s="47"/>
      <c r="G58" s="47"/>
    </row>
    <row r="59" spans="1:9" s="30" customFormat="1" ht="31.5">
      <c r="B59" s="48">
        <v>40</v>
      </c>
      <c r="C59" s="94" t="s">
        <v>158</v>
      </c>
      <c r="D59" s="95"/>
      <c r="E59" s="40" t="s">
        <v>159</v>
      </c>
      <c r="F59" s="40" t="s">
        <v>160</v>
      </c>
      <c r="G59" s="47"/>
    </row>
    <row r="60" spans="1:9" s="30" customFormat="1" ht="15.75">
      <c r="C60" s="49" t="s">
        <v>161</v>
      </c>
      <c r="D60" s="50"/>
      <c r="E60" s="51">
        <f>COUNTIF($G$21:$G$56,"Xuất sắc")</f>
        <v>0</v>
      </c>
      <c r="F60" s="52">
        <f>E60/$A$56</f>
        <v>0</v>
      </c>
      <c r="G60" s="47"/>
    </row>
    <row r="61" spans="1:9" s="30" customFormat="1" ht="15.75">
      <c r="C61" s="49" t="s">
        <v>162</v>
      </c>
      <c r="D61" s="50"/>
      <c r="E61" s="51">
        <f>COUNTIF($G$21:$G$56,"Tốt")</f>
        <v>0</v>
      </c>
      <c r="F61" s="52">
        <f t="shared" ref="F61:F65" si="2">E61/$A$56</f>
        <v>0</v>
      </c>
      <c r="G61" s="47"/>
    </row>
    <row r="62" spans="1:9" s="30" customFormat="1" ht="15.75">
      <c r="C62" s="49" t="s">
        <v>163</v>
      </c>
      <c r="D62" s="50"/>
      <c r="E62" s="51">
        <f>COUNTIF($G$21:$G$56,"Khá")</f>
        <v>0</v>
      </c>
      <c r="F62" s="52">
        <f t="shared" si="2"/>
        <v>0</v>
      </c>
      <c r="G62" s="47"/>
    </row>
    <row r="63" spans="1:9" s="30" customFormat="1" ht="15.75">
      <c r="C63" s="49" t="s">
        <v>164</v>
      </c>
      <c r="D63" s="50"/>
      <c r="E63" s="51">
        <f>COUNTIF($G$21:$G$56,"Trung bình")</f>
        <v>1</v>
      </c>
      <c r="F63" s="52">
        <f t="shared" si="2"/>
        <v>2.7777777777777776E-2</v>
      </c>
      <c r="G63" s="47"/>
    </row>
    <row r="64" spans="1:9" s="30" customFormat="1" ht="15.75">
      <c r="C64" s="49" t="s">
        <v>165</v>
      </c>
      <c r="D64" s="50"/>
      <c r="E64" s="51">
        <f>COUNTIF($G$21:$G$56,"Yếu")</f>
        <v>0</v>
      </c>
      <c r="F64" s="52">
        <f t="shared" si="2"/>
        <v>0</v>
      </c>
      <c r="G64" s="47"/>
    </row>
    <row r="65" spans="1:10" s="30" customFormat="1" ht="15.75">
      <c r="C65" s="49" t="s">
        <v>166</v>
      </c>
      <c r="D65" s="50"/>
      <c r="E65" s="51">
        <f>COUNTIF($G$21:$G$56,"Không XL")</f>
        <v>35</v>
      </c>
      <c r="F65" s="52">
        <f t="shared" si="2"/>
        <v>0.97222222222222221</v>
      </c>
      <c r="G65" s="47"/>
    </row>
    <row r="67" spans="1:10" ht="54" customHeight="1">
      <c r="A67" s="96" t="s">
        <v>167</v>
      </c>
      <c r="B67" s="96"/>
      <c r="C67" s="96"/>
      <c r="D67" s="96"/>
      <c r="E67" s="96"/>
      <c r="F67" s="96"/>
      <c r="G67" s="96"/>
      <c r="H67" s="96"/>
      <c r="I67" s="96"/>
      <c r="J67" s="38"/>
    </row>
    <row r="69" spans="1:10" s="35" customFormat="1">
      <c r="B69" s="92" t="s">
        <v>168</v>
      </c>
      <c r="C69" s="92"/>
      <c r="D69" s="92"/>
      <c r="E69" s="92"/>
      <c r="F69" s="92" t="s">
        <v>169</v>
      </c>
      <c r="G69" s="92"/>
      <c r="H69" s="92"/>
      <c r="I69" s="92"/>
    </row>
    <row r="74" spans="1:10">
      <c r="B74" s="92" t="s">
        <v>179</v>
      </c>
      <c r="C74" s="92"/>
      <c r="D74" s="92"/>
      <c r="E74" s="92"/>
      <c r="F74" s="92" t="s">
        <v>178</v>
      </c>
      <c r="G74" s="92"/>
      <c r="H74" s="92"/>
      <c r="I74" s="92"/>
    </row>
    <row r="75" spans="1:10">
      <c r="B75" s="37"/>
      <c r="C75" s="37"/>
      <c r="D75" s="37"/>
      <c r="H75" s="37"/>
      <c r="I75" s="37"/>
    </row>
    <row r="76" spans="1:10">
      <c r="A76" s="91" t="s">
        <v>170</v>
      </c>
      <c r="B76" s="91"/>
      <c r="C76" s="91"/>
      <c r="D76" s="91"/>
      <c r="E76" s="91"/>
      <c r="F76" s="91"/>
      <c r="G76" s="91"/>
      <c r="H76" s="91"/>
      <c r="I76" s="91"/>
    </row>
    <row r="77" spans="1:10" ht="30" customHeight="1">
      <c r="A77" s="53"/>
      <c r="B77" s="53"/>
      <c r="C77" s="53"/>
      <c r="D77" s="53"/>
      <c r="E77" s="53"/>
      <c r="F77" s="53"/>
      <c r="G77" s="53"/>
      <c r="H77" s="53"/>
      <c r="I77" s="53"/>
    </row>
    <row r="78" spans="1:10" ht="30" customHeight="1">
      <c r="A78" s="54"/>
      <c r="B78" s="54"/>
      <c r="C78" s="54"/>
      <c r="D78" s="54"/>
      <c r="E78" s="54"/>
      <c r="F78" s="54"/>
      <c r="G78" s="54"/>
      <c r="H78" s="54"/>
      <c r="I78" s="54"/>
    </row>
    <row r="79" spans="1:10" ht="30" customHeight="1">
      <c r="A79" s="54"/>
      <c r="B79" s="54"/>
      <c r="C79" s="54"/>
      <c r="D79" s="54"/>
      <c r="E79" s="54"/>
      <c r="F79" s="54"/>
      <c r="G79" s="54"/>
      <c r="H79" s="54"/>
      <c r="I79" s="54"/>
    </row>
    <row r="82" spans="6:9">
      <c r="I82" s="55" t="s">
        <v>171</v>
      </c>
    </row>
    <row r="83" spans="6:9">
      <c r="F83" s="92" t="s">
        <v>172</v>
      </c>
      <c r="G83" s="92"/>
      <c r="H83" s="92"/>
    </row>
    <row r="89" spans="6:9">
      <c r="F89" s="92" t="s">
        <v>173</v>
      </c>
      <c r="G89" s="92"/>
      <c r="H89" s="92"/>
    </row>
  </sheetData>
  <mergeCells count="26">
    <mergeCell ref="A1:D1"/>
    <mergeCell ref="E1:I1"/>
    <mergeCell ref="A2:D2"/>
    <mergeCell ref="E2:I2"/>
    <mergeCell ref="A3:D3"/>
    <mergeCell ref="F3:I3"/>
    <mergeCell ref="A5:I5"/>
    <mergeCell ref="B6:C6"/>
    <mergeCell ref="D6:E6"/>
    <mergeCell ref="F6:H6"/>
    <mergeCell ref="A17:I17"/>
    <mergeCell ref="A76:I76"/>
    <mergeCell ref="F83:H83"/>
    <mergeCell ref="F89:H89"/>
    <mergeCell ref="I19:I20"/>
    <mergeCell ref="C59:D59"/>
    <mergeCell ref="A67:I67"/>
    <mergeCell ref="B69:E69"/>
    <mergeCell ref="F69:I69"/>
    <mergeCell ref="B74:E74"/>
    <mergeCell ref="F74:I74"/>
    <mergeCell ref="A19:A20"/>
    <mergeCell ref="B19:B20"/>
    <mergeCell ref="C19:D20"/>
    <mergeCell ref="E19:E20"/>
    <mergeCell ref="F19:H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HK2</vt:lpstr>
      <vt:lpstr>BB họp</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2024-02-21T08:23:21Z</cp:lastPrinted>
  <dcterms:created xsi:type="dcterms:W3CDTF">1999-12-31T18:49:42Z</dcterms:created>
  <dcterms:modified xsi:type="dcterms:W3CDTF">2024-07-02T02:58:49Z</dcterms:modified>
</cp:coreProperties>
</file>